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ccmercad_qti_qualcomm_com/Documents/Documents/RAN4/3GPP meetings/RAN4#99-e/My Contributions/"/>
    </mc:Choice>
  </mc:AlternateContent>
  <xr:revisionPtr revIDLastSave="684" documentId="8_{4A7CDA48-4329-4643-83B6-C86DC32B1F5A}" xr6:coauthVersionLast="46" xr6:coauthVersionMax="46" xr10:uidLastSave="{5DE4FF27-570D-4E0B-8512-DAD22003AD9D}"/>
  <bookViews>
    <workbookView xWindow="390" yWindow="390" windowWidth="16740" windowHeight="14340" activeTab="1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1" i="3" l="1"/>
  <c r="X41" i="3"/>
  <c r="Z41" i="3" s="1"/>
  <c r="P41" i="3"/>
  <c r="Q41" i="3" s="1"/>
  <c r="I41" i="3"/>
  <c r="AG40" i="3"/>
  <c r="Z40" i="3"/>
  <c r="X40" i="3"/>
  <c r="P40" i="3"/>
  <c r="Q40" i="3" s="1"/>
  <c r="I40" i="3"/>
  <c r="AG104" i="3"/>
  <c r="X104" i="3"/>
  <c r="Z104" i="3" s="1"/>
  <c r="P104" i="3"/>
  <c r="Q104" i="3" s="1"/>
  <c r="I104" i="3"/>
  <c r="AG103" i="3"/>
  <c r="X103" i="3"/>
  <c r="Z103" i="3" s="1"/>
  <c r="P103" i="3"/>
  <c r="Q103" i="3" s="1"/>
  <c r="I103" i="3"/>
  <c r="AE47" i="6"/>
  <c r="I47" i="6"/>
  <c r="AE46" i="6"/>
  <c r="I46" i="6"/>
  <c r="AE110" i="6"/>
  <c r="I110" i="6"/>
  <c r="AE109" i="6"/>
  <c r="I109" i="6"/>
  <c r="AG102" i="3"/>
  <c r="X102" i="3"/>
  <c r="Z102" i="3" s="1"/>
  <c r="P102" i="3"/>
  <c r="Q102" i="3" s="1"/>
  <c r="I102" i="3"/>
  <c r="AG101" i="3"/>
  <c r="X101" i="3"/>
  <c r="Z101" i="3" s="1"/>
  <c r="P101" i="3"/>
  <c r="Q101" i="3" s="1"/>
  <c r="I101" i="3"/>
  <c r="AG100" i="3"/>
  <c r="X100" i="3"/>
  <c r="Z100" i="3" s="1"/>
  <c r="P100" i="3"/>
  <c r="Q100" i="3" s="1"/>
  <c r="I100" i="3"/>
  <c r="AG99" i="3"/>
  <c r="X99" i="3"/>
  <c r="Z99" i="3" s="1"/>
  <c r="P99" i="3"/>
  <c r="Q99" i="3" s="1"/>
  <c r="I99" i="3"/>
  <c r="AG98" i="3"/>
  <c r="X98" i="3"/>
  <c r="Z98" i="3" s="1"/>
  <c r="P98" i="3"/>
  <c r="Q98" i="3" s="1"/>
  <c r="I98" i="3"/>
  <c r="AG97" i="3"/>
  <c r="X97" i="3"/>
  <c r="Z97" i="3" s="1"/>
  <c r="P97" i="3"/>
  <c r="Q97" i="3" s="1"/>
  <c r="I97" i="3"/>
  <c r="AG96" i="3"/>
  <c r="X96" i="3"/>
  <c r="Z96" i="3" s="1"/>
  <c r="P96" i="3"/>
  <c r="Q96" i="3" s="1"/>
  <c r="I96" i="3"/>
  <c r="AG95" i="3"/>
  <c r="X95" i="3"/>
  <c r="Z95" i="3" s="1"/>
  <c r="P95" i="3"/>
  <c r="Q95" i="3" s="1"/>
  <c r="I95" i="3"/>
  <c r="AG94" i="3"/>
  <c r="X94" i="3"/>
  <c r="Z94" i="3" s="1"/>
  <c r="P94" i="3"/>
  <c r="Q94" i="3" s="1"/>
  <c r="I94" i="3"/>
  <c r="AG93" i="3"/>
  <c r="X93" i="3"/>
  <c r="Z93" i="3" s="1"/>
  <c r="P93" i="3"/>
  <c r="Q93" i="3" s="1"/>
  <c r="I93" i="3"/>
  <c r="AG35" i="3"/>
  <c r="X35" i="3"/>
  <c r="Z35" i="3" s="1"/>
  <c r="P35" i="3"/>
  <c r="Q35" i="3" s="1"/>
  <c r="I35" i="3"/>
  <c r="AG34" i="3"/>
  <c r="X34" i="3"/>
  <c r="Z34" i="3" s="1"/>
  <c r="P34" i="3"/>
  <c r="Q34" i="3" s="1"/>
  <c r="I34" i="3"/>
  <c r="AG33" i="3"/>
  <c r="X33" i="3"/>
  <c r="Z33" i="3" s="1"/>
  <c r="P33" i="3"/>
  <c r="Q33" i="3" s="1"/>
  <c r="I33" i="3"/>
  <c r="AG32" i="3"/>
  <c r="X32" i="3"/>
  <c r="Z32" i="3" s="1"/>
  <c r="P32" i="3"/>
  <c r="Q32" i="3" s="1"/>
  <c r="I32" i="3"/>
  <c r="AG31" i="3"/>
  <c r="X31" i="3"/>
  <c r="Z31" i="3" s="1"/>
  <c r="P31" i="3"/>
  <c r="Q31" i="3" s="1"/>
  <c r="I31" i="3"/>
  <c r="AG30" i="3"/>
  <c r="X30" i="3"/>
  <c r="Z30" i="3" s="1"/>
  <c r="P30" i="3"/>
  <c r="Q30" i="3" s="1"/>
  <c r="I30" i="3"/>
  <c r="I36" i="3"/>
  <c r="P36" i="3"/>
  <c r="Q36" i="3" s="1"/>
  <c r="X36" i="3"/>
  <c r="Z36" i="3" s="1"/>
  <c r="AG36" i="3"/>
  <c r="I37" i="3"/>
  <c r="P37" i="3"/>
  <c r="Q37" i="3" s="1"/>
  <c r="X37" i="3"/>
  <c r="Z37" i="3" s="1"/>
  <c r="AG37" i="3"/>
  <c r="I38" i="3"/>
  <c r="P38" i="3"/>
  <c r="Q38" i="3" s="1"/>
  <c r="X38" i="3"/>
  <c r="Z38" i="3" s="1"/>
  <c r="AG38" i="3"/>
  <c r="I39" i="3"/>
  <c r="P39" i="3"/>
  <c r="Q39" i="3" s="1"/>
  <c r="X39" i="3"/>
  <c r="Z39" i="3" s="1"/>
  <c r="AG39" i="3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AE41" i="6"/>
  <c r="I41" i="6"/>
  <c r="AE40" i="6"/>
  <c r="I40" i="6"/>
  <c r="AE39" i="6"/>
  <c r="I39" i="6"/>
  <c r="AE38" i="6"/>
  <c r="I38" i="6"/>
  <c r="AE37" i="6"/>
  <c r="I37" i="6"/>
  <c r="AE36" i="6"/>
  <c r="I36" i="6"/>
  <c r="I105" i="3" l="1"/>
  <c r="AE45" i="6"/>
  <c r="I45" i="6"/>
  <c r="AE44" i="6"/>
  <c r="I44" i="6"/>
  <c r="AE43" i="6"/>
  <c r="I43" i="6"/>
  <c r="AE42" i="6"/>
  <c r="I42" i="6"/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Y81" i="4" l="1"/>
  <c r="X111" i="6" l="1"/>
  <c r="Y111" i="6"/>
  <c r="Z111" i="6"/>
  <c r="AA111" i="6"/>
  <c r="X112" i="6"/>
  <c r="Y112" i="6"/>
  <c r="Z112" i="6"/>
  <c r="AA112" i="6"/>
  <c r="AB112" i="6"/>
  <c r="AD112" i="6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7" i="4"/>
  <c r="AE78" i="4"/>
  <c r="AE79" i="4"/>
  <c r="AE80" i="4"/>
  <c r="AE81" i="4"/>
  <c r="AE82" i="4"/>
  <c r="AE83" i="4"/>
  <c r="AE84" i="4"/>
  <c r="AE85" i="4"/>
  <c r="AE86" i="4"/>
  <c r="AE88" i="4"/>
  <c r="AE89" i="4"/>
  <c r="AE90" i="4"/>
  <c r="AE91" i="4"/>
  <c r="AE92" i="4"/>
  <c r="AE93" i="4"/>
  <c r="AE94" i="4"/>
  <c r="AE95" i="4"/>
  <c r="AE96" i="4"/>
  <c r="AE52" i="4"/>
  <c r="AE112" i="6" l="1"/>
  <c r="AE111" i="6"/>
  <c r="CB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8" i="4"/>
  <c r="BW69" i="4"/>
  <c r="BW70" i="4"/>
  <c r="BW71" i="4"/>
  <c r="BW72" i="4"/>
  <c r="BW73" i="4"/>
  <c r="BW74" i="4"/>
  <c r="BW75" i="4"/>
  <c r="BW77" i="4"/>
  <c r="BW78" i="4"/>
  <c r="BW79" i="4"/>
  <c r="BW80" i="4"/>
  <c r="BW81" i="4"/>
  <c r="BW82" i="4"/>
  <c r="BW83" i="4"/>
  <c r="BW84" i="4"/>
  <c r="BW85" i="4"/>
  <c r="BW86" i="4"/>
  <c r="CD86" i="4" s="1"/>
  <c r="BW88" i="4"/>
  <c r="BW89" i="4"/>
  <c r="BW90" i="4"/>
  <c r="BW91" i="4"/>
  <c r="BW92" i="4"/>
  <c r="BW93" i="4"/>
  <c r="BW94" i="4"/>
  <c r="BW95" i="4"/>
  <c r="BW96" i="4"/>
  <c r="BW52" i="4"/>
  <c r="CC96" i="4"/>
  <c r="CB96" i="4"/>
  <c r="BY96" i="4"/>
  <c r="CC95" i="4"/>
  <c r="CB95" i="4"/>
  <c r="BY95" i="4"/>
  <c r="CC94" i="4"/>
  <c r="CB94" i="4"/>
  <c r="BY94" i="4"/>
  <c r="CB93" i="4"/>
  <c r="BY93" i="4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C88" i="4"/>
  <c r="CB88" i="4"/>
  <c r="BZ88" i="4"/>
  <c r="BY88" i="4"/>
  <c r="CC86" i="4"/>
  <c r="CB86" i="4"/>
  <c r="BY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B81" i="4"/>
  <c r="CC80" i="4"/>
  <c r="CB80" i="4"/>
  <c r="BY80" i="4"/>
  <c r="CC79" i="4"/>
  <c r="CB79" i="4"/>
  <c r="BY79" i="4"/>
  <c r="BX79" i="4"/>
  <c r="CC78" i="4"/>
  <c r="CB78" i="4"/>
  <c r="BY78" i="4"/>
  <c r="BX78" i="4"/>
  <c r="CC77" i="4"/>
  <c r="CB77" i="4"/>
  <c r="BY77" i="4"/>
  <c r="CD77" i="4" s="1"/>
  <c r="CC76" i="4"/>
  <c r="CB76" i="4"/>
  <c r="BY76" i="4"/>
  <c r="CB75" i="4"/>
  <c r="BY75" i="4"/>
  <c r="CC74" i="4"/>
  <c r="CB74" i="4"/>
  <c r="BY74" i="4"/>
  <c r="CB73" i="4"/>
  <c r="BY73" i="4"/>
  <c r="BX73" i="4"/>
  <c r="CB72" i="4"/>
  <c r="BY72" i="4"/>
  <c r="BX72" i="4"/>
  <c r="CB71" i="4"/>
  <c r="BY71" i="4"/>
  <c r="CC70" i="4"/>
  <c r="CB70" i="4"/>
  <c r="BY70" i="4"/>
  <c r="BX70" i="4"/>
  <c r="CC69" i="4"/>
  <c r="CB69" i="4"/>
  <c r="BY69" i="4"/>
  <c r="BX69" i="4"/>
  <c r="CC68" i="4"/>
  <c r="CB68" i="4"/>
  <c r="BY68" i="4"/>
  <c r="CC67" i="4"/>
  <c r="CB67" i="4"/>
  <c r="BZ67" i="4"/>
  <c r="BY67" i="4"/>
  <c r="CC66" i="4"/>
  <c r="CB66" i="4"/>
  <c r="BZ66" i="4"/>
  <c r="BY66" i="4"/>
  <c r="CC65" i="4"/>
  <c r="CB65" i="4"/>
  <c r="BZ65" i="4"/>
  <c r="BY65" i="4"/>
  <c r="BX65" i="4"/>
  <c r="CC64" i="4"/>
  <c r="CB64" i="4"/>
  <c r="BZ64" i="4"/>
  <c r="BY64" i="4"/>
  <c r="BX64" i="4"/>
  <c r="CC63" i="4"/>
  <c r="CB63" i="4"/>
  <c r="BZ63" i="4"/>
  <c r="BY63" i="4"/>
  <c r="CC62" i="4"/>
  <c r="CB62" i="4"/>
  <c r="BZ62" i="4"/>
  <c r="BY62" i="4"/>
  <c r="CC61" i="4"/>
  <c r="CB61" i="4"/>
  <c r="BZ61" i="4"/>
  <c r="BY61" i="4"/>
  <c r="BX61" i="4"/>
  <c r="CC60" i="4"/>
  <c r="CB60" i="4"/>
  <c r="BZ60" i="4"/>
  <c r="BY60" i="4"/>
  <c r="BX60" i="4"/>
  <c r="CC59" i="4"/>
  <c r="CB59" i="4"/>
  <c r="BZ59" i="4"/>
  <c r="BY59" i="4"/>
  <c r="CC58" i="4"/>
  <c r="CB58" i="4"/>
  <c r="BZ58" i="4"/>
  <c r="BY58" i="4"/>
  <c r="CC57" i="4"/>
  <c r="CB57" i="4"/>
  <c r="BZ57" i="4"/>
  <c r="BY57" i="4"/>
  <c r="CC56" i="4"/>
  <c r="CB56" i="4"/>
  <c r="BZ56" i="4"/>
  <c r="BY56" i="4"/>
  <c r="BX56" i="4"/>
  <c r="CC55" i="4"/>
  <c r="CB55" i="4"/>
  <c r="BZ55" i="4"/>
  <c r="BY55" i="4"/>
  <c r="BX55" i="4"/>
  <c r="CC54" i="4"/>
  <c r="CB54" i="4"/>
  <c r="BZ54" i="4"/>
  <c r="BY54" i="4"/>
  <c r="CC53" i="4"/>
  <c r="CB53" i="4"/>
  <c r="CC52" i="4"/>
  <c r="CD52" i="4" s="1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L71" i="4" s="1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L87" i="4" s="1"/>
  <c r="AG88" i="4"/>
  <c r="AG89" i="4"/>
  <c r="AG90" i="4"/>
  <c r="AG91" i="4"/>
  <c r="AG92" i="4"/>
  <c r="AG93" i="4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F73" i="4"/>
  <c r="AF78" i="4"/>
  <c r="AF79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113" i="6"/>
  <c r="AD114" i="6"/>
  <c r="AD115" i="6"/>
  <c r="AD116" i="6"/>
  <c r="AD119" i="6"/>
  <c r="AD120" i="6"/>
  <c r="AD121" i="6"/>
  <c r="AD122" i="6"/>
  <c r="AD123" i="6"/>
  <c r="AD126" i="6"/>
  <c r="AD127" i="6"/>
  <c r="AD128" i="6"/>
  <c r="AD129" i="6"/>
  <c r="AD130" i="6"/>
  <c r="AD69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B70" i="6"/>
  <c r="AB71" i="6"/>
  <c r="AB75" i="6"/>
  <c r="AB76" i="6"/>
  <c r="AB80" i="6"/>
  <c r="AB81" i="6"/>
  <c r="AB85" i="6"/>
  <c r="AB86" i="6"/>
  <c r="AB90" i="6"/>
  <c r="AB91" i="6"/>
  <c r="AB95" i="6"/>
  <c r="AB96" i="6"/>
  <c r="AB113" i="6"/>
  <c r="AB114" i="6"/>
  <c r="AB119" i="6"/>
  <c r="AB120" i="6"/>
  <c r="AB121" i="6"/>
  <c r="AB126" i="6"/>
  <c r="AB127" i="6"/>
  <c r="AB128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8" i="6"/>
  <c r="AA89" i="6"/>
  <c r="AA90" i="6"/>
  <c r="AA91" i="6"/>
  <c r="AA92" i="6"/>
  <c r="AA93" i="6"/>
  <c r="AA94" i="6"/>
  <c r="AA95" i="6"/>
  <c r="AA96" i="6"/>
  <c r="AA97" i="6"/>
  <c r="AA98" i="6"/>
  <c r="AA113" i="6"/>
  <c r="AA114" i="6"/>
  <c r="AA115" i="6"/>
  <c r="AA116" i="6"/>
  <c r="AA119" i="6"/>
  <c r="AA120" i="6"/>
  <c r="AA121" i="6"/>
  <c r="AA122" i="6"/>
  <c r="AA123" i="6"/>
  <c r="AA128" i="6"/>
  <c r="AA129" i="6"/>
  <c r="AA130" i="6"/>
  <c r="AA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113" i="6"/>
  <c r="Z114" i="6"/>
  <c r="Z115" i="6"/>
  <c r="Z116" i="6"/>
  <c r="Z119" i="6"/>
  <c r="Z120" i="6"/>
  <c r="Z121" i="6"/>
  <c r="Z122" i="6"/>
  <c r="Z123" i="6"/>
  <c r="Z126" i="6"/>
  <c r="Z127" i="6"/>
  <c r="Z128" i="6"/>
  <c r="Z129" i="6"/>
  <c r="Z130" i="6"/>
  <c r="Z67" i="6"/>
  <c r="Y69" i="6"/>
  <c r="Y70" i="6"/>
  <c r="Y71" i="6"/>
  <c r="Y72" i="6"/>
  <c r="Y73" i="6"/>
  <c r="Y74" i="6"/>
  <c r="Y75" i="6"/>
  <c r="Y76" i="6"/>
  <c r="Y77" i="6"/>
  <c r="Y79" i="6"/>
  <c r="Y80" i="6"/>
  <c r="Y81" i="6"/>
  <c r="Y82" i="6"/>
  <c r="Y83" i="6"/>
  <c r="Y84" i="6"/>
  <c r="Y85" i="6"/>
  <c r="Y86" i="6"/>
  <c r="Y87" i="6"/>
  <c r="Y89" i="6"/>
  <c r="Y90" i="6"/>
  <c r="Y91" i="6"/>
  <c r="Y92" i="6"/>
  <c r="Y93" i="6"/>
  <c r="Y94" i="6"/>
  <c r="Y95" i="6"/>
  <c r="Y96" i="6"/>
  <c r="Y97" i="6"/>
  <c r="Y113" i="6"/>
  <c r="Y114" i="6"/>
  <c r="Y115" i="6"/>
  <c r="Y119" i="6"/>
  <c r="Y120" i="6"/>
  <c r="Y121" i="6"/>
  <c r="Y122" i="6"/>
  <c r="Y126" i="6"/>
  <c r="Y127" i="6"/>
  <c r="Y128" i="6"/>
  <c r="Y129" i="6"/>
  <c r="Y67" i="6"/>
  <c r="X68" i="6"/>
  <c r="X69" i="6"/>
  <c r="X70" i="6"/>
  <c r="X71" i="6"/>
  <c r="X72" i="6"/>
  <c r="AE72" i="6" s="1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AE88" i="6" s="1"/>
  <c r="X89" i="6"/>
  <c r="X90" i="6"/>
  <c r="X91" i="6"/>
  <c r="X92" i="6"/>
  <c r="X93" i="6"/>
  <c r="X94" i="6"/>
  <c r="X95" i="6"/>
  <c r="X96" i="6"/>
  <c r="X97" i="6"/>
  <c r="X98" i="6"/>
  <c r="AE98" i="6" s="1"/>
  <c r="X113" i="6"/>
  <c r="X114" i="6"/>
  <c r="X115" i="6"/>
  <c r="X116" i="6"/>
  <c r="AE116" i="6" s="1"/>
  <c r="X119" i="6"/>
  <c r="X120" i="6"/>
  <c r="X121" i="6"/>
  <c r="X122" i="6"/>
  <c r="X123" i="6"/>
  <c r="X126" i="6"/>
  <c r="X127" i="6"/>
  <c r="X128" i="6"/>
  <c r="X129" i="6"/>
  <c r="X130" i="6"/>
  <c r="AE130" i="6" s="1"/>
  <c r="X67" i="6"/>
  <c r="CD96" i="4" l="1"/>
  <c r="CD69" i="4"/>
  <c r="AE74" i="6"/>
  <c r="AE82" i="6"/>
  <c r="AE96" i="6"/>
  <c r="AE80" i="6"/>
  <c r="AE67" i="6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AG117" i="3"/>
  <c r="AG116" i="3"/>
  <c r="AG115" i="3"/>
  <c r="AG114" i="3"/>
  <c r="AG113" i="3"/>
  <c r="AG112" i="3"/>
  <c r="AG111" i="3"/>
  <c r="AG110" i="3"/>
  <c r="AG109" i="3"/>
  <c r="AG108" i="3"/>
  <c r="AG107" i="3"/>
  <c r="AG106" i="3"/>
  <c r="AG105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X117" i="3"/>
  <c r="Z117" i="3" s="1"/>
  <c r="X116" i="3"/>
  <c r="Z116" i="3" s="1"/>
  <c r="X115" i="3"/>
  <c r="Z115" i="3" s="1"/>
  <c r="X114" i="3"/>
  <c r="Z114" i="3" s="1"/>
  <c r="X113" i="3"/>
  <c r="Z113" i="3" s="1"/>
  <c r="X112" i="3"/>
  <c r="Z112" i="3" s="1"/>
  <c r="X111" i="3"/>
  <c r="Z111" i="3" s="1"/>
  <c r="X110" i="3"/>
  <c r="Z110" i="3" s="1"/>
  <c r="X109" i="3"/>
  <c r="Z109" i="3" s="1"/>
  <c r="X108" i="3"/>
  <c r="Z108" i="3" s="1"/>
  <c r="X107" i="3"/>
  <c r="Z107" i="3" s="1"/>
  <c r="X106" i="3"/>
  <c r="Z106" i="3" s="1"/>
  <c r="X105" i="3"/>
  <c r="Z105" i="3" s="1"/>
  <c r="X92" i="3"/>
  <c r="Z92" i="3" s="1"/>
  <c r="X91" i="3"/>
  <c r="Z91" i="3" s="1"/>
  <c r="X90" i="3"/>
  <c r="Z90" i="3" s="1"/>
  <c r="X89" i="3"/>
  <c r="Z89" i="3" s="1"/>
  <c r="X88" i="3"/>
  <c r="Z88" i="3" s="1"/>
  <c r="X87" i="3"/>
  <c r="Z87" i="3" s="1"/>
  <c r="X86" i="3"/>
  <c r="Z86" i="3" s="1"/>
  <c r="X85" i="3"/>
  <c r="Z85" i="3" s="1"/>
  <c r="X84" i="3"/>
  <c r="Z84" i="3" s="1"/>
  <c r="X83" i="3"/>
  <c r="Z83" i="3" s="1"/>
  <c r="X82" i="3"/>
  <c r="Z82" i="3" s="1"/>
  <c r="X81" i="3"/>
  <c r="Z81" i="3" s="1"/>
  <c r="X80" i="3"/>
  <c r="Z80" i="3" s="1"/>
  <c r="X79" i="3"/>
  <c r="Z79" i="3" s="1"/>
  <c r="X78" i="3"/>
  <c r="Z78" i="3" s="1"/>
  <c r="X77" i="3"/>
  <c r="Z77" i="3" s="1"/>
  <c r="X76" i="3"/>
  <c r="Z76" i="3" s="1"/>
  <c r="X75" i="3"/>
  <c r="Z75" i="3" s="1"/>
  <c r="X74" i="3"/>
  <c r="Z74" i="3" s="1"/>
  <c r="X73" i="3"/>
  <c r="Z73" i="3" s="1"/>
  <c r="X72" i="3"/>
  <c r="Z72" i="3" s="1"/>
  <c r="X71" i="3"/>
  <c r="Z71" i="3" s="1"/>
  <c r="X70" i="3"/>
  <c r="Z70" i="3" s="1"/>
  <c r="X69" i="3"/>
  <c r="Z69" i="3" s="1"/>
  <c r="X68" i="3"/>
  <c r="Z68" i="3" s="1"/>
  <c r="X67" i="3"/>
  <c r="Z67" i="3" s="1"/>
  <c r="X66" i="3"/>
  <c r="Z66" i="3" s="1"/>
  <c r="X65" i="3"/>
  <c r="Z65" i="3" s="1"/>
  <c r="X64" i="3"/>
  <c r="Z64" i="3" s="1"/>
  <c r="X63" i="3"/>
  <c r="Z63" i="3" s="1"/>
  <c r="X62" i="3"/>
  <c r="Z62" i="3" s="1"/>
  <c r="X61" i="3"/>
  <c r="Z61" i="3" s="1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X5" i="3"/>
  <c r="X4" i="3"/>
  <c r="P62" i="3"/>
  <c r="Q62" i="3" s="1"/>
  <c r="P63" i="3"/>
  <c r="Q63" i="3" s="1"/>
  <c r="P64" i="3"/>
  <c r="Q64" i="3" s="1"/>
  <c r="P65" i="3"/>
  <c r="Q65" i="3" s="1"/>
  <c r="P66" i="3"/>
  <c r="Q66" i="3" s="1"/>
  <c r="P67" i="3"/>
  <c r="Q67" i="3" s="1"/>
  <c r="P68" i="3"/>
  <c r="Q68" i="3" s="1"/>
  <c r="P69" i="3"/>
  <c r="Q69" i="3" s="1"/>
  <c r="P70" i="3"/>
  <c r="Q70" i="3" s="1"/>
  <c r="P71" i="3"/>
  <c r="Q71" i="3" s="1"/>
  <c r="P72" i="3"/>
  <c r="Q72" i="3" s="1"/>
  <c r="P73" i="3"/>
  <c r="Q73" i="3" s="1"/>
  <c r="P74" i="3"/>
  <c r="Q74" i="3" s="1"/>
  <c r="P75" i="3"/>
  <c r="Q75" i="3" s="1"/>
  <c r="P76" i="3"/>
  <c r="Q76" i="3" s="1"/>
  <c r="P77" i="3"/>
  <c r="Q77" i="3" s="1"/>
  <c r="P78" i="3"/>
  <c r="Q78" i="3" s="1"/>
  <c r="P79" i="3"/>
  <c r="Q79" i="3" s="1"/>
  <c r="P80" i="3"/>
  <c r="Q80" i="3" s="1"/>
  <c r="P81" i="3"/>
  <c r="Q81" i="3" s="1"/>
  <c r="P82" i="3"/>
  <c r="Q82" i="3" s="1"/>
  <c r="P83" i="3"/>
  <c r="Q83" i="3" s="1"/>
  <c r="P84" i="3"/>
  <c r="Q84" i="3" s="1"/>
  <c r="P85" i="3"/>
  <c r="Q85" i="3" s="1"/>
  <c r="P86" i="3"/>
  <c r="Q86" i="3" s="1"/>
  <c r="P87" i="3"/>
  <c r="Q87" i="3" s="1"/>
  <c r="P88" i="3"/>
  <c r="Q88" i="3" s="1"/>
  <c r="P89" i="3"/>
  <c r="Q89" i="3" s="1"/>
  <c r="P90" i="3"/>
  <c r="Q90" i="3" s="1"/>
  <c r="P91" i="3"/>
  <c r="Q91" i="3" s="1"/>
  <c r="P92" i="3"/>
  <c r="Q92" i="3" s="1"/>
  <c r="P105" i="3"/>
  <c r="Q105" i="3" s="1"/>
  <c r="P106" i="3"/>
  <c r="Q106" i="3" s="1"/>
  <c r="P107" i="3"/>
  <c r="Q107" i="3" s="1"/>
  <c r="P108" i="3"/>
  <c r="Q108" i="3" s="1"/>
  <c r="P109" i="3"/>
  <c r="Q109" i="3" s="1"/>
  <c r="P110" i="3"/>
  <c r="Q110" i="3" s="1"/>
  <c r="P111" i="3"/>
  <c r="Q111" i="3" s="1"/>
  <c r="P112" i="3"/>
  <c r="Q112" i="3" s="1"/>
  <c r="P113" i="3"/>
  <c r="Q113" i="3" s="1"/>
  <c r="P114" i="3"/>
  <c r="Q114" i="3" s="1"/>
  <c r="P115" i="3"/>
  <c r="Q115" i="3" s="1"/>
  <c r="P116" i="3"/>
  <c r="Q116" i="3" s="1"/>
  <c r="P117" i="3"/>
  <c r="Q117" i="3" s="1"/>
  <c r="P61" i="3"/>
  <c r="Q61" i="3" s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4" i="3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<sst xmlns="http://schemas.openxmlformats.org/spreadsheetml/2006/main" count="333" uniqueCount="106">
  <si>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</si>
  <si>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</si>
  <si>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</si>
  <si>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</si>
  <si>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</si>
  <si>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</si>
  <si>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</si>
  <si>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</si>
  <si>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</si>
  <si>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</si>
  <si>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</si>
  <si>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</si>
  <si>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</si>
  <si>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</si>
  <si>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</si>
  <si>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</si>
  <si>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</si>
  <si>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</si>
  <si>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</si>
  <si>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</si>
  <si>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</si>
  <si>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</si>
  <si>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</si>
  <si>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</si>
  <si>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</si>
  <si>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</si>
  <si>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</si>
  <si>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</si>
  <si>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</si>
  <si>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</si>
  <si>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</si>
  <si>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</si>
  <si>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</si>
  <si>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</si>
  <si>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</si>
  <si>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</si>
  <si>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</si>
  <si>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</si>
  <si>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</si>
  <si>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</si>
  <si>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</si>
  <si>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</si>
  <si>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</si>
  <si>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</si>
  <si>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</si>
  <si>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</si>
  <si>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</si>
  <si>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</si>
  <si>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</si>
  <si>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</si>
  <si>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</si>
  <si>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</si>
  <si>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</si>
  <si>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</si>
  <si>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</si>
  <si>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</si>
  <si>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</si>
  <si>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</si>
  <si>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</si>
  <si>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</si>
  <si>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</si>
  <si>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</si>
  <si>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</si>
  <si>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</si>
  <si>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</si>
  <si>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</si>
  <si>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</si>
  <si>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</si>
  <si>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</si>
  <si>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</si>
  <si>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</si>
  <si>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</si>
  <si>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</si>
  <si>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</si>
  <si>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</si>
  <si>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</si>
  <si>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</si>
  <si>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</si>
  <si>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</si>
  <si>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</si>
  <si>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</si>
  <si>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</si>
  <si>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t>vivo</t>
  </si>
  <si>
    <t>Huawei</t>
  </si>
  <si>
    <t>CATT</t>
  </si>
  <si>
    <t>OPPO</t>
  </si>
  <si>
    <t>E///</t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</si>
  <si>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</si>
  <si>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</si>
  <si>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</si>
  <si>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</si>
  <si>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t>absolute RSRP rquirement (dB) (SINR=[-3dB])</t>
  </si>
  <si>
    <r>
      <t>CATT(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</si>
  <si>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r>
      <t>E///(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</si>
  <si>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</si>
  <si>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</si>
  <si>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</si>
  <si>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</si>
  <si>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</si>
  <si>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</si>
  <si>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</si>
  <si>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</si>
  <si>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</si>
  <si>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</si>
  <si>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</si>
  <si>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 xml:space="preserve">3GPP TSG-RAN WG4 Meeting #98-bis-e   										R4-21105857
Electronic Meeting, Apr. 12-20, 2021
Title:   Summary of link level simulation result of RSTD, PRS RSRP and UE Rx-Tx time difference   
Source:  Intel
Agenda item: 5.5.2.2.1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</si>
</sst>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68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64" fontId="7" fillId="0" borderId="26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0" fillId="0" borderId="14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66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65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6" fontId="0" fillId="0" borderId="14" xfId="0" applyNumberFormat="1" applyFont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7" fillId="6" borderId="32" xfId="0" applyNumberFormat="1" applyFont="1" applyFill="1" applyBorder="1" applyAlignment="1">
      <alignment horizontal="center" vertical="center" wrapText="1"/>
    </xf>
    <xf numFmtId="165" fontId="14" fillId="6" borderId="32" xfId="0" applyNumberFormat="1" applyFont="1" applyFill="1" applyBorder="1" applyAlignment="1">
      <alignment horizontal="center" vertical="center" wrapText="1"/>
    </xf>
    <xf numFmtId="165" fontId="15" fillId="6" borderId="32" xfId="0" applyNumberFormat="1" applyFont="1" applyFill="1" applyBorder="1" applyAlignment="1">
      <alignment horizontal="center" vertical="center" wrapText="1"/>
    </xf>
    <xf numFmtId="165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65" fontId="7" fillId="6" borderId="30" xfId="0" applyNumberFormat="1" applyFont="1" applyFill="1" applyBorder="1" applyAlignment="1">
      <alignment horizontal="center" vertical="center" wrapText="1"/>
    </xf>
    <xf numFmtId="165" fontId="14" fillId="6" borderId="30" xfId="0" applyNumberFormat="1" applyFont="1" applyFill="1" applyBorder="1" applyAlignment="1">
      <alignment horizontal="center" vertical="center" wrapText="1"/>
    </xf>
    <xf numFmtId="165" fontId="15" fillId="6" borderId="30" xfId="0" applyNumberFormat="1" applyFont="1" applyFill="1" applyBorder="1" applyAlignment="1">
      <alignment horizontal="center" vertical="center" wrapText="1"/>
    </xf>
    <xf numFmtId="165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0" fillId="6" borderId="15" xfId="0" applyNumberForma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64" fontId="16" fillId="6" borderId="1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 vertical="center"/>
    </xf>
    <xf numFmtId="164" fontId="0" fillId="6" borderId="17" xfId="0" applyNumberForma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1" fontId="7" fillId="6" borderId="26" xfId="0" applyNumberFormat="1" applyFont="1" applyFill="1" applyBorder="1" applyAlignment="1">
      <alignment horizontal="center" vertical="center" wrapText="1"/>
    </xf>
    <xf numFmtId="1" fontId="7" fillId="6" borderId="4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165" fontId="0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5" fontId="0" fillId="0" borderId="10" xfId="0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5" fontId="12" fillId="0" borderId="7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1" sqref="B1:D1"/>
    </sheetView>
  </sheetViews>
  <sheetFormatPr defaultRowHeight="15"/>
  <cols>
    <col min="2" max="2" width="20.140625" customWidth="1"/>
    <col min="3" max="3" width="37.28515625" customWidth="1"/>
    <col min="4" max="4" width="64.42578125" customWidth="1"/>
  </cols>
  <sheetData>
    <row r="1" spans="2:4" ht="201.75" customHeight="1">
      <c r="B1" s="197" t="s">
        <v>105</v>
      </c>
      <c r="C1" s="197"/>
      <c r="D1" s="197"/>
    </row>
    <row r="3" spans="2:4" ht="240" customHeight="1">
      <c r="B3" s="198" t="s">
        <v>15</v>
      </c>
      <c r="C3" s="199"/>
      <c r="D3" s="199"/>
    </row>
    <row r="9" spans="2:4">
      <c r="B9" s="7"/>
    </row>
    <row r="12" spans="2:4">
      <c r="B12" s="2"/>
      <c r="C12" s="3"/>
      <c r="D12" s="3"/>
    </row>
    <row r="13" spans="2:4">
      <c r="B13" s="4"/>
      <c r="C13" s="3"/>
      <c r="D13" s="3"/>
    </row>
    <row r="14" spans="2:4">
      <c r="B14" s="4"/>
      <c r="C14" s="3"/>
      <c r="D14" s="3"/>
    </row>
    <row r="15" spans="2:4">
      <c r="B15" s="2"/>
      <c r="C15" s="3"/>
      <c r="D15" s="3"/>
    </row>
    <row r="16" spans="2:4">
      <c r="B16" s="4"/>
      <c r="C16" s="3"/>
      <c r="D16" s="3"/>
    </row>
    <row r="17" spans="2:4">
      <c r="B17" s="4"/>
      <c r="C17" s="3"/>
      <c r="D17" s="3"/>
    </row>
    <row r="18" spans="2:4">
      <c r="B18" s="2"/>
      <c r="C18" s="3"/>
      <c r="D18" s="3"/>
    </row>
    <row r="19" spans="2:4">
      <c r="B19" s="5"/>
      <c r="C19" s="3"/>
      <c r="D19" s="3"/>
    </row>
    <row r="20" spans="2:4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4"/>
  <sheetViews>
    <sheetView tabSelected="1" zoomScale="85" zoomScaleNormal="85" workbookViewId="0">
      <pane xSplit="4" ySplit="3" topLeftCell="N4" activePane="bottomRight" state="frozen"/>
      <selection pane="topRight" activeCell="E1" sqref="E1"/>
      <selection pane="bottomLeft" activeCell="A4" sqref="A4"/>
      <selection pane="bottomRight" activeCell="R95" sqref="R95:S95"/>
    </sheetView>
  </sheetViews>
  <sheetFormatPr defaultColWidth="8.7109375" defaultRowHeight="15"/>
  <cols>
    <col min="1" max="5" width="8.7109375" style="12"/>
    <col min="6" max="6" width="10.7109375" style="12" customWidth="1"/>
    <col min="7" max="7" width="8.7109375" style="12"/>
    <col min="8" max="8" width="11.42578125" style="12" customWidth="1"/>
    <col min="9" max="9" width="21.140625" style="12" customWidth="1"/>
    <col min="10" max="10" width="15.42578125" style="3" customWidth="1"/>
    <col min="11" max="20" width="15.42578125" style="12" customWidth="1"/>
    <col min="21" max="21" width="12.7109375" style="12" customWidth="1"/>
    <col min="22" max="22" width="12.28515625" style="12" customWidth="1"/>
    <col min="23" max="23" width="14.140625" style="12" customWidth="1"/>
    <col min="24" max="24" width="15.42578125" style="3" customWidth="1"/>
    <col min="25" max="31" width="15.42578125" style="12" customWidth="1"/>
    <col min="32" max="16384" width="8.7109375" style="12"/>
  </cols>
  <sheetData>
    <row r="1" spans="1:31" ht="15.75" thickBot="1">
      <c r="A1" s="8" t="s">
        <v>9</v>
      </c>
      <c r="B1" s="3"/>
      <c r="C1" s="3"/>
      <c r="D1" s="3"/>
    </row>
    <row r="2" spans="1:31" ht="17.649999999999999" customHeight="1">
      <c r="A2" s="216" t="s">
        <v>2</v>
      </c>
      <c r="B2" s="216" t="s">
        <v>3</v>
      </c>
      <c r="C2" s="216" t="s">
        <v>5</v>
      </c>
      <c r="D2" s="217" t="s">
        <v>18</v>
      </c>
      <c r="E2" s="216" t="s">
        <v>11</v>
      </c>
      <c r="F2" s="216" t="s">
        <v>6</v>
      </c>
      <c r="G2" s="216" t="s">
        <v>7</v>
      </c>
      <c r="H2" s="216" t="s">
        <v>8</v>
      </c>
      <c r="I2" s="210" t="s">
        <v>12</v>
      </c>
      <c r="J2" s="224" t="s">
        <v>87</v>
      </c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18" t="s">
        <v>89</v>
      </c>
      <c r="Y2" s="219"/>
      <c r="Z2" s="219"/>
      <c r="AA2" s="219"/>
      <c r="AB2" s="219"/>
      <c r="AC2" s="219"/>
      <c r="AD2" s="219"/>
      <c r="AE2" s="220"/>
    </row>
    <row r="3" spans="1:31" ht="26.25" customHeight="1">
      <c r="A3" s="216"/>
      <c r="B3" s="216"/>
      <c r="C3" s="216"/>
      <c r="D3" s="217"/>
      <c r="E3" s="216"/>
      <c r="F3" s="216"/>
      <c r="G3" s="216"/>
      <c r="H3" s="216"/>
      <c r="I3" s="210"/>
      <c r="J3" s="228" t="s">
        <v>36</v>
      </c>
      <c r="K3" s="225"/>
      <c r="L3" s="223" t="s">
        <v>23</v>
      </c>
      <c r="M3" s="223"/>
      <c r="N3" s="223" t="s">
        <v>77</v>
      </c>
      <c r="O3" s="223"/>
      <c r="P3" s="221" t="s">
        <v>29</v>
      </c>
      <c r="Q3" s="226"/>
      <c r="R3" s="227" t="s">
        <v>76</v>
      </c>
      <c r="S3" s="227"/>
      <c r="T3" s="223" t="s">
        <v>78</v>
      </c>
      <c r="U3" s="223"/>
      <c r="V3" s="221" t="s">
        <v>27</v>
      </c>
      <c r="W3" s="222"/>
      <c r="X3" s="152" t="s">
        <v>20</v>
      </c>
      <c r="Y3" s="151" t="s">
        <v>22</v>
      </c>
      <c r="Z3" s="151" t="s">
        <v>82</v>
      </c>
      <c r="AA3" s="151" t="s">
        <v>83</v>
      </c>
      <c r="AB3" s="151" t="s">
        <v>33</v>
      </c>
      <c r="AC3" s="151" t="s">
        <v>84</v>
      </c>
      <c r="AD3" s="151" t="s">
        <v>85</v>
      </c>
      <c r="AE3" s="114" t="s">
        <v>88</v>
      </c>
    </row>
    <row r="4" spans="1:31" ht="15.75" customHeight="1">
      <c r="A4" s="211" t="s">
        <v>0</v>
      </c>
      <c r="B4" s="200">
        <v>24</v>
      </c>
      <c r="C4" s="200">
        <v>15</v>
      </c>
      <c r="D4" s="200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/>
      <c r="K4" s="56"/>
      <c r="L4" s="56"/>
      <c r="M4" s="56"/>
      <c r="N4" s="57"/>
      <c r="O4" s="57"/>
      <c r="P4" s="20"/>
      <c r="Q4" s="56"/>
      <c r="R4" s="188">
        <v>-321.60000000000002</v>
      </c>
      <c r="S4" s="188">
        <v>321.60000000000002</v>
      </c>
      <c r="T4" s="28"/>
      <c r="U4" s="28"/>
      <c r="V4" s="28"/>
      <c r="W4" s="162"/>
      <c r="X4" s="164"/>
      <c r="Y4" s="100"/>
      <c r="Z4" s="100"/>
      <c r="AA4" s="100"/>
      <c r="AB4" s="101"/>
      <c r="AC4" s="101"/>
      <c r="AD4" s="101"/>
      <c r="AE4" s="165"/>
    </row>
    <row r="5" spans="1:31">
      <c r="A5" s="212"/>
      <c r="B5" s="200"/>
      <c r="C5" s="200"/>
      <c r="D5" s="200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/>
      <c r="K5" s="58"/>
      <c r="L5" s="59"/>
      <c r="M5" s="59"/>
      <c r="N5" s="57"/>
      <c r="O5" s="57"/>
      <c r="P5" s="20"/>
      <c r="Q5" s="58"/>
      <c r="R5" s="188">
        <v>-321.60000000000002</v>
      </c>
      <c r="S5" s="188">
        <v>321.60000000000002</v>
      </c>
      <c r="T5" s="28"/>
      <c r="U5" s="28"/>
      <c r="V5" s="28"/>
      <c r="W5" s="162"/>
      <c r="X5" s="164"/>
      <c r="Y5" s="100"/>
      <c r="Z5" s="100"/>
      <c r="AA5" s="100"/>
      <c r="AB5" s="101"/>
      <c r="AC5" s="101"/>
      <c r="AD5" s="101"/>
      <c r="AE5" s="165"/>
    </row>
    <row r="6" spans="1:31">
      <c r="A6" s="212"/>
      <c r="B6" s="209">
        <v>52</v>
      </c>
      <c r="C6" s="200">
        <v>15</v>
      </c>
      <c r="D6" s="200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60" si="0">(F6 * H6)/G6</f>
        <v>1</v>
      </c>
      <c r="J6" s="20"/>
      <c r="K6" s="56"/>
      <c r="L6" s="56"/>
      <c r="M6" s="56"/>
      <c r="N6" s="57"/>
      <c r="O6" s="57"/>
      <c r="P6" s="20"/>
      <c r="Q6" s="56"/>
      <c r="R6" s="196">
        <v>-132.30000000000001</v>
      </c>
      <c r="S6" s="196">
        <v>132.30000000000001</v>
      </c>
      <c r="T6" s="28"/>
      <c r="U6" s="28"/>
      <c r="V6" s="28"/>
      <c r="W6" s="162"/>
      <c r="X6" s="164"/>
      <c r="Y6" s="100"/>
      <c r="Z6" s="100"/>
      <c r="AA6" s="100"/>
      <c r="AB6" s="101"/>
      <c r="AC6" s="101"/>
      <c r="AD6" s="101"/>
      <c r="AE6" s="165"/>
    </row>
    <row r="7" spans="1:31">
      <c r="A7" s="212"/>
      <c r="B7" s="209"/>
      <c r="C7" s="200"/>
      <c r="D7" s="200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/>
      <c r="K7" s="56"/>
      <c r="L7" s="56"/>
      <c r="M7" s="56"/>
      <c r="N7" s="57"/>
      <c r="O7" s="57"/>
      <c r="P7" s="20"/>
      <c r="Q7" s="56"/>
      <c r="R7" s="188"/>
      <c r="S7" s="188"/>
      <c r="T7" s="28"/>
      <c r="U7" s="28"/>
      <c r="V7" s="28"/>
      <c r="W7" s="162"/>
      <c r="X7" s="164"/>
      <c r="Y7" s="100"/>
      <c r="Z7" s="100"/>
      <c r="AA7" s="100"/>
      <c r="AB7" s="101"/>
      <c r="AC7" s="101"/>
      <c r="AD7" s="101"/>
      <c r="AE7" s="165"/>
    </row>
    <row r="8" spans="1:31">
      <c r="A8" s="212"/>
      <c r="B8" s="209"/>
      <c r="C8" s="200"/>
      <c r="D8" s="200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/>
      <c r="K8" s="56"/>
      <c r="L8" s="56"/>
      <c r="M8" s="56"/>
      <c r="N8" s="57"/>
      <c r="O8" s="57"/>
      <c r="P8" s="20"/>
      <c r="Q8" s="56"/>
      <c r="R8" s="188">
        <v>-135.1</v>
      </c>
      <c r="S8" s="188">
        <v>135.1</v>
      </c>
      <c r="T8" s="15"/>
      <c r="U8" s="28"/>
      <c r="V8" s="28"/>
      <c r="W8" s="162"/>
      <c r="X8" s="164"/>
      <c r="Y8" s="100"/>
      <c r="Z8" s="100"/>
      <c r="AA8" s="100"/>
      <c r="AB8" s="101"/>
      <c r="AC8" s="101"/>
      <c r="AD8" s="101"/>
      <c r="AE8" s="165"/>
    </row>
    <row r="9" spans="1:31">
      <c r="A9" s="212"/>
      <c r="B9" s="209"/>
      <c r="C9" s="200"/>
      <c r="D9" s="200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/>
      <c r="K9" s="56"/>
      <c r="L9" s="56"/>
      <c r="M9" s="56"/>
      <c r="N9" s="57"/>
      <c r="O9" s="57"/>
      <c r="P9" s="20"/>
      <c r="Q9" s="56"/>
      <c r="R9" s="31"/>
      <c r="S9" s="31"/>
      <c r="T9" s="28"/>
      <c r="U9" s="28"/>
      <c r="V9" s="28"/>
      <c r="W9" s="162"/>
      <c r="X9" s="164"/>
      <c r="Y9" s="100"/>
      <c r="Z9" s="100"/>
      <c r="AA9" s="100"/>
      <c r="AB9" s="101"/>
      <c r="AC9" s="101"/>
      <c r="AD9" s="101"/>
      <c r="AE9" s="165"/>
    </row>
    <row r="10" spans="1:31">
      <c r="A10" s="212"/>
      <c r="B10" s="209"/>
      <c r="C10" s="200"/>
      <c r="D10" s="200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/>
      <c r="K10" s="56"/>
      <c r="L10" s="56"/>
      <c r="M10" s="56"/>
      <c r="N10" s="57"/>
      <c r="O10" s="57"/>
      <c r="P10" s="20"/>
      <c r="Q10" s="56"/>
      <c r="R10" s="31"/>
      <c r="S10" s="31"/>
      <c r="T10" s="28"/>
      <c r="U10" s="28"/>
      <c r="V10" s="28"/>
      <c r="W10" s="162"/>
      <c r="X10" s="164"/>
      <c r="Y10" s="100"/>
      <c r="Z10" s="100"/>
      <c r="AA10" s="100"/>
      <c r="AB10" s="101"/>
      <c r="AC10" s="101"/>
      <c r="AD10" s="101"/>
      <c r="AE10" s="165"/>
    </row>
    <row r="11" spans="1:31">
      <c r="A11" s="212"/>
      <c r="B11" s="209">
        <v>48</v>
      </c>
      <c r="C11" s="200">
        <v>30</v>
      </c>
      <c r="D11" s="200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/>
      <c r="K11" s="56"/>
      <c r="L11" s="56"/>
      <c r="M11" s="56"/>
      <c r="N11" s="57"/>
      <c r="O11" s="57"/>
      <c r="P11" s="20"/>
      <c r="Q11" s="56"/>
      <c r="R11" s="196">
        <v>-68</v>
      </c>
      <c r="S11" s="196">
        <v>68</v>
      </c>
      <c r="T11" s="28"/>
      <c r="U11" s="28"/>
      <c r="V11" s="28"/>
      <c r="W11" s="162"/>
      <c r="X11" s="164"/>
      <c r="Y11" s="100"/>
      <c r="Z11" s="100"/>
      <c r="AA11" s="100"/>
      <c r="AB11" s="101"/>
      <c r="AC11" s="101"/>
      <c r="AD11" s="101"/>
      <c r="AE11" s="165"/>
    </row>
    <row r="12" spans="1:31">
      <c r="A12" s="212"/>
      <c r="B12" s="209"/>
      <c r="C12" s="200"/>
      <c r="D12" s="200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/>
      <c r="K12" s="56"/>
      <c r="L12" s="56"/>
      <c r="M12" s="56"/>
      <c r="N12" s="57"/>
      <c r="O12" s="57"/>
      <c r="P12" s="20"/>
      <c r="Q12" s="56"/>
      <c r="R12" s="188"/>
      <c r="S12" s="188"/>
      <c r="T12" s="28"/>
      <c r="U12" s="28"/>
      <c r="V12" s="28"/>
      <c r="W12" s="162"/>
      <c r="X12" s="164"/>
      <c r="Y12" s="100"/>
      <c r="Z12" s="100"/>
      <c r="AA12" s="100"/>
      <c r="AB12" s="101"/>
      <c r="AC12" s="101"/>
      <c r="AD12" s="101"/>
      <c r="AE12" s="165"/>
    </row>
    <row r="13" spans="1:31">
      <c r="A13" s="212"/>
      <c r="B13" s="209"/>
      <c r="C13" s="200"/>
      <c r="D13" s="200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/>
      <c r="K13" s="56"/>
      <c r="L13" s="56"/>
      <c r="M13" s="56"/>
      <c r="N13" s="57"/>
      <c r="O13" s="57"/>
      <c r="P13" s="20"/>
      <c r="Q13" s="56"/>
      <c r="R13" s="188">
        <v>-68</v>
      </c>
      <c r="S13" s="188">
        <v>68</v>
      </c>
      <c r="T13" s="28"/>
      <c r="U13" s="28"/>
      <c r="V13" s="28"/>
      <c r="W13" s="162"/>
      <c r="X13" s="164"/>
      <c r="Y13" s="100"/>
      <c r="Z13" s="100"/>
      <c r="AA13" s="100"/>
      <c r="AB13" s="101"/>
      <c r="AC13" s="101"/>
      <c r="AD13" s="101"/>
      <c r="AE13" s="165"/>
    </row>
    <row r="14" spans="1:31">
      <c r="A14" s="212"/>
      <c r="B14" s="209"/>
      <c r="C14" s="200"/>
      <c r="D14" s="200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/>
      <c r="K14" s="56"/>
      <c r="L14" s="56"/>
      <c r="M14" s="56"/>
      <c r="N14" s="57"/>
      <c r="O14" s="57"/>
      <c r="P14" s="20"/>
      <c r="Q14" s="56"/>
      <c r="R14" s="31"/>
      <c r="S14" s="31"/>
      <c r="T14" s="28"/>
      <c r="U14" s="28"/>
      <c r="V14" s="28"/>
      <c r="W14" s="162"/>
      <c r="X14" s="164"/>
      <c r="Y14" s="100"/>
      <c r="Z14" s="100"/>
      <c r="AA14" s="100"/>
      <c r="AB14" s="101"/>
      <c r="AC14" s="101"/>
      <c r="AD14" s="101"/>
      <c r="AE14" s="165"/>
    </row>
    <row r="15" spans="1:31">
      <c r="A15" s="212"/>
      <c r="B15" s="209"/>
      <c r="C15" s="200"/>
      <c r="D15" s="200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/>
      <c r="K15" s="58"/>
      <c r="L15" s="58"/>
      <c r="M15" s="58"/>
      <c r="N15" s="57"/>
      <c r="O15" s="57"/>
      <c r="P15" s="20"/>
      <c r="Q15" s="58"/>
      <c r="R15" s="31"/>
      <c r="S15" s="31"/>
      <c r="T15" s="28"/>
      <c r="U15" s="28"/>
      <c r="V15" s="28"/>
      <c r="W15" s="162"/>
      <c r="X15" s="164"/>
      <c r="Y15" s="100"/>
      <c r="Z15" s="100"/>
      <c r="AA15" s="100"/>
      <c r="AB15" s="101"/>
      <c r="AC15" s="101"/>
      <c r="AD15" s="101"/>
      <c r="AE15" s="165"/>
    </row>
    <row r="16" spans="1:31">
      <c r="A16" s="212"/>
      <c r="B16" s="209">
        <v>104</v>
      </c>
      <c r="C16" s="200">
        <v>15</v>
      </c>
      <c r="D16" s="200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/>
      <c r="K16" s="56"/>
      <c r="L16" s="56"/>
      <c r="M16" s="56"/>
      <c r="N16" s="57"/>
      <c r="O16" s="57"/>
      <c r="P16" s="20"/>
      <c r="Q16" s="56"/>
      <c r="R16" s="196">
        <v>-58.5</v>
      </c>
      <c r="S16" s="196">
        <v>58.5</v>
      </c>
      <c r="T16" s="28"/>
      <c r="U16" s="28"/>
      <c r="V16" s="28"/>
      <c r="W16" s="162"/>
      <c r="X16" s="164"/>
      <c r="Y16" s="100"/>
      <c r="Z16" s="100"/>
      <c r="AA16" s="100"/>
      <c r="AB16" s="101"/>
      <c r="AC16" s="101"/>
      <c r="AD16" s="101"/>
      <c r="AE16" s="165"/>
    </row>
    <row r="17" spans="1:31">
      <c r="A17" s="212"/>
      <c r="B17" s="209"/>
      <c r="C17" s="200"/>
      <c r="D17" s="200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/>
      <c r="K17" s="56"/>
      <c r="L17" s="56"/>
      <c r="M17" s="56"/>
      <c r="N17" s="57"/>
      <c r="O17" s="57"/>
      <c r="P17" s="20"/>
      <c r="Q17" s="56"/>
      <c r="R17" s="188"/>
      <c r="S17" s="188"/>
      <c r="T17" s="28"/>
      <c r="U17" s="28"/>
      <c r="V17" s="28"/>
      <c r="W17" s="162"/>
      <c r="X17" s="164"/>
      <c r="Y17" s="100"/>
      <c r="Z17" s="100"/>
      <c r="AA17" s="100"/>
      <c r="AB17" s="101"/>
      <c r="AC17" s="101"/>
      <c r="AD17" s="101"/>
      <c r="AE17" s="165"/>
    </row>
    <row r="18" spans="1:31">
      <c r="A18" s="212"/>
      <c r="B18" s="209"/>
      <c r="C18" s="200"/>
      <c r="D18" s="200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/>
      <c r="K18" s="56"/>
      <c r="L18" s="56"/>
      <c r="M18" s="56"/>
      <c r="N18" s="57"/>
      <c r="O18" s="57"/>
      <c r="P18" s="20"/>
      <c r="Q18" s="56"/>
      <c r="R18" s="188">
        <v>-58.5</v>
      </c>
      <c r="S18" s="188">
        <v>58.5</v>
      </c>
      <c r="T18" s="28"/>
      <c r="U18" s="28"/>
      <c r="V18" s="28"/>
      <c r="W18" s="162"/>
      <c r="X18" s="164"/>
      <c r="Y18" s="100"/>
      <c r="Z18" s="100"/>
      <c r="AA18" s="100"/>
      <c r="AB18" s="101"/>
      <c r="AC18" s="101"/>
      <c r="AD18" s="101"/>
      <c r="AE18" s="165"/>
    </row>
    <row r="19" spans="1:31">
      <c r="A19" s="212"/>
      <c r="B19" s="209"/>
      <c r="C19" s="200"/>
      <c r="D19" s="200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6"/>
      <c r="L19" s="56"/>
      <c r="M19" s="56"/>
      <c r="N19" s="57"/>
      <c r="O19" s="57"/>
      <c r="P19" s="20"/>
      <c r="Q19" s="56"/>
      <c r="R19" s="31"/>
      <c r="S19" s="31"/>
      <c r="T19" s="28"/>
      <c r="U19" s="28"/>
      <c r="V19" s="28"/>
      <c r="W19" s="162"/>
      <c r="X19" s="164"/>
      <c r="Y19" s="100"/>
      <c r="Z19" s="100"/>
      <c r="AA19" s="100"/>
      <c r="AB19" s="101"/>
      <c r="AC19" s="101"/>
      <c r="AD19" s="101"/>
      <c r="AE19" s="165"/>
    </row>
    <row r="20" spans="1:31">
      <c r="A20" s="212"/>
      <c r="B20" s="209"/>
      <c r="C20" s="200"/>
      <c r="D20" s="200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/>
      <c r="K20" s="56"/>
      <c r="L20" s="56"/>
      <c r="M20" s="56"/>
      <c r="N20" s="57"/>
      <c r="O20" s="57"/>
      <c r="P20" s="20"/>
      <c r="Q20" s="56"/>
      <c r="R20" s="31"/>
      <c r="S20" s="31"/>
      <c r="T20" s="28"/>
      <c r="U20" s="28"/>
      <c r="V20" s="28"/>
      <c r="W20" s="162"/>
      <c r="X20" s="164"/>
      <c r="Y20" s="100"/>
      <c r="Z20" s="100"/>
      <c r="AA20" s="100"/>
      <c r="AB20" s="101"/>
      <c r="AC20" s="101"/>
      <c r="AD20" s="101"/>
      <c r="AE20" s="165"/>
    </row>
    <row r="21" spans="1:31">
      <c r="A21" s="212"/>
      <c r="B21" s="209">
        <v>132</v>
      </c>
      <c r="C21" s="200">
        <v>30</v>
      </c>
      <c r="D21" s="200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/>
      <c r="K21" s="56"/>
      <c r="L21" s="56"/>
      <c r="M21" s="56"/>
      <c r="N21" s="57"/>
      <c r="O21" s="57"/>
      <c r="P21" s="20"/>
      <c r="Q21" s="56"/>
      <c r="R21" s="196">
        <v>-27.4</v>
      </c>
      <c r="S21" s="196">
        <v>27.4</v>
      </c>
      <c r="T21" s="28"/>
      <c r="U21" s="28"/>
      <c r="V21" s="28"/>
      <c r="W21" s="162"/>
      <c r="X21" s="164"/>
      <c r="Y21" s="100"/>
      <c r="Z21" s="100"/>
      <c r="AA21" s="100"/>
      <c r="AB21" s="101"/>
      <c r="AC21" s="101"/>
      <c r="AD21" s="101"/>
      <c r="AE21" s="165"/>
    </row>
    <row r="22" spans="1:31">
      <c r="A22" s="212"/>
      <c r="B22" s="209"/>
      <c r="C22" s="200"/>
      <c r="D22" s="200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/>
      <c r="K22" s="56"/>
      <c r="L22" s="56"/>
      <c r="M22" s="56"/>
      <c r="N22" s="57"/>
      <c r="O22" s="57"/>
      <c r="P22" s="20"/>
      <c r="Q22" s="56"/>
      <c r="R22" s="188"/>
      <c r="S22" s="188"/>
      <c r="T22" s="28"/>
      <c r="U22" s="28"/>
      <c r="V22" s="28"/>
      <c r="W22" s="162"/>
      <c r="X22" s="164"/>
      <c r="Y22" s="100"/>
      <c r="Z22" s="100"/>
      <c r="AA22" s="100"/>
      <c r="AB22" s="101"/>
      <c r="AC22" s="101"/>
      <c r="AD22" s="101"/>
      <c r="AE22" s="165"/>
    </row>
    <row r="23" spans="1:31">
      <c r="A23" s="212"/>
      <c r="B23" s="209"/>
      <c r="C23" s="200"/>
      <c r="D23" s="200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/>
      <c r="K23" s="56"/>
      <c r="L23" s="56"/>
      <c r="M23" s="56"/>
      <c r="N23" s="57"/>
      <c r="O23" s="57"/>
      <c r="P23" s="20"/>
      <c r="Q23" s="56"/>
      <c r="R23" s="188">
        <v>-27.4</v>
      </c>
      <c r="S23" s="188">
        <v>27.4</v>
      </c>
      <c r="T23" s="28"/>
      <c r="U23" s="28"/>
      <c r="V23" s="28"/>
      <c r="W23" s="162"/>
      <c r="X23" s="164"/>
      <c r="Y23" s="100"/>
      <c r="Z23" s="100"/>
      <c r="AA23" s="100"/>
      <c r="AB23" s="101"/>
      <c r="AC23" s="101"/>
      <c r="AD23" s="101"/>
      <c r="AE23" s="165"/>
    </row>
    <row r="24" spans="1:31">
      <c r="A24" s="212"/>
      <c r="B24" s="209"/>
      <c r="C24" s="200"/>
      <c r="D24" s="200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/>
      <c r="K24" s="56"/>
      <c r="L24" s="56"/>
      <c r="M24" s="56"/>
      <c r="N24" s="57"/>
      <c r="O24" s="57"/>
      <c r="P24" s="20"/>
      <c r="Q24" s="56"/>
      <c r="R24" s="31"/>
      <c r="S24" s="31"/>
      <c r="T24" s="28"/>
      <c r="U24" s="28"/>
      <c r="V24" s="28"/>
      <c r="W24" s="162"/>
      <c r="X24" s="164"/>
      <c r="Y24" s="100"/>
      <c r="Z24" s="100"/>
      <c r="AA24" s="100"/>
      <c r="AB24" s="101"/>
      <c r="AC24" s="101"/>
      <c r="AD24" s="101"/>
      <c r="AE24" s="165"/>
    </row>
    <row r="25" spans="1:31">
      <c r="A25" s="212"/>
      <c r="B25" s="209"/>
      <c r="C25" s="200"/>
      <c r="D25" s="200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/>
      <c r="K25" s="58"/>
      <c r="L25" s="58"/>
      <c r="M25" s="58"/>
      <c r="N25" s="57"/>
      <c r="O25" s="57"/>
      <c r="P25" s="20"/>
      <c r="Q25" s="58"/>
      <c r="R25" s="31"/>
      <c r="S25" s="31"/>
      <c r="T25" s="28"/>
      <c r="U25" s="28"/>
      <c r="V25" s="28"/>
      <c r="W25" s="162"/>
      <c r="X25" s="164"/>
      <c r="Y25" s="100"/>
      <c r="Z25" s="100"/>
      <c r="AA25" s="100"/>
      <c r="AB25" s="101"/>
      <c r="AC25" s="101"/>
      <c r="AD25" s="101"/>
      <c r="AE25" s="165"/>
    </row>
    <row r="26" spans="1:31">
      <c r="A26" s="212"/>
      <c r="B26" s="209">
        <v>268</v>
      </c>
      <c r="C26" s="200">
        <v>15</v>
      </c>
      <c r="D26" s="200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/>
      <c r="K26" s="56"/>
      <c r="L26" s="56"/>
      <c r="M26" s="56"/>
      <c r="N26" s="57"/>
      <c r="O26" s="57"/>
      <c r="P26" s="20"/>
      <c r="Q26" s="56"/>
      <c r="R26" s="196">
        <v>-20.6</v>
      </c>
      <c r="S26" s="196">
        <v>20.6</v>
      </c>
      <c r="T26" s="28"/>
      <c r="U26" s="28"/>
      <c r="V26" s="28"/>
      <c r="W26" s="162"/>
      <c r="X26" s="164"/>
      <c r="Y26" s="100"/>
      <c r="Z26" s="100"/>
      <c r="AA26" s="100"/>
      <c r="AB26" s="101"/>
      <c r="AC26" s="101"/>
      <c r="AD26" s="101"/>
      <c r="AE26" s="165"/>
    </row>
    <row r="27" spans="1:31">
      <c r="A27" s="212"/>
      <c r="B27" s="209"/>
      <c r="C27" s="200"/>
      <c r="D27" s="200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/>
      <c r="K27" s="56"/>
      <c r="L27" s="56"/>
      <c r="M27" s="56"/>
      <c r="N27" s="57"/>
      <c r="O27" s="57"/>
      <c r="P27" s="20"/>
      <c r="Q27" s="56"/>
      <c r="R27" s="188"/>
      <c r="S27" s="188"/>
      <c r="T27" s="28"/>
      <c r="U27" s="28"/>
      <c r="V27" s="28"/>
      <c r="W27" s="162"/>
      <c r="X27" s="164"/>
      <c r="Y27" s="100"/>
      <c r="Z27" s="100"/>
      <c r="AA27" s="100"/>
      <c r="AB27" s="101"/>
      <c r="AC27" s="101"/>
      <c r="AD27" s="101"/>
      <c r="AE27" s="165"/>
    </row>
    <row r="28" spans="1:31">
      <c r="A28" s="212"/>
      <c r="B28" s="209"/>
      <c r="C28" s="200"/>
      <c r="D28" s="200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/>
      <c r="K28" s="56"/>
      <c r="L28" s="56"/>
      <c r="M28" s="56"/>
      <c r="N28" s="57"/>
      <c r="O28" s="57"/>
      <c r="P28" s="20"/>
      <c r="Q28" s="56"/>
      <c r="R28" s="188">
        <v>-20.5</v>
      </c>
      <c r="S28" s="188">
        <v>20.5</v>
      </c>
      <c r="T28" s="28"/>
      <c r="U28" s="28"/>
      <c r="V28" s="28"/>
      <c r="W28" s="162"/>
      <c r="X28" s="164"/>
      <c r="Y28" s="100"/>
      <c r="Z28" s="100"/>
      <c r="AA28" s="100"/>
      <c r="AB28" s="101"/>
      <c r="AC28" s="101"/>
      <c r="AD28" s="101"/>
      <c r="AE28" s="165"/>
    </row>
    <row r="29" spans="1:31">
      <c r="A29" s="212"/>
      <c r="B29" s="209"/>
      <c r="C29" s="200"/>
      <c r="D29" s="200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6"/>
      <c r="L29" s="56"/>
      <c r="M29" s="56"/>
      <c r="N29" s="57"/>
      <c r="O29" s="57"/>
      <c r="P29" s="20"/>
      <c r="Q29" s="56"/>
      <c r="R29" s="31"/>
      <c r="S29" s="31"/>
      <c r="T29" s="28"/>
      <c r="U29" s="28"/>
      <c r="V29" s="28"/>
      <c r="W29" s="162"/>
      <c r="X29" s="164"/>
      <c r="Y29" s="100"/>
      <c r="Z29" s="100"/>
      <c r="AA29" s="100"/>
      <c r="AB29" s="101"/>
      <c r="AC29" s="101"/>
      <c r="AD29" s="101"/>
      <c r="AE29" s="165"/>
    </row>
    <row r="30" spans="1:31">
      <c r="A30" s="212"/>
      <c r="B30" s="209"/>
      <c r="C30" s="200"/>
      <c r="D30" s="200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6"/>
      <c r="L30" s="56"/>
      <c r="M30" s="56"/>
      <c r="N30" s="57"/>
      <c r="O30" s="57"/>
      <c r="P30" s="20"/>
      <c r="Q30" s="56"/>
      <c r="R30" s="31"/>
      <c r="S30" s="31"/>
      <c r="T30" s="28"/>
      <c r="U30" s="28"/>
      <c r="V30" s="28"/>
      <c r="W30" s="162"/>
      <c r="X30" s="164"/>
      <c r="Y30" s="100"/>
      <c r="Z30" s="100"/>
      <c r="AA30" s="100"/>
      <c r="AB30" s="101"/>
      <c r="AC30" s="101"/>
      <c r="AD30" s="101"/>
      <c r="AE30" s="165"/>
    </row>
    <row r="31" spans="1:31">
      <c r="A31" s="212"/>
      <c r="B31" s="209">
        <v>272</v>
      </c>
      <c r="C31" s="209">
        <v>30</v>
      </c>
      <c r="D31" s="209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/>
      <c r="K31" s="56"/>
      <c r="L31" s="56"/>
      <c r="M31" s="56"/>
      <c r="N31" s="57"/>
      <c r="O31" s="57"/>
      <c r="P31" s="20"/>
      <c r="Q31" s="56"/>
      <c r="R31" s="196">
        <v>-11</v>
      </c>
      <c r="S31" s="196">
        <v>11</v>
      </c>
      <c r="T31" s="28"/>
      <c r="U31" s="28"/>
      <c r="V31" s="28"/>
      <c r="W31" s="162"/>
      <c r="X31" s="164"/>
      <c r="Y31" s="100"/>
      <c r="Z31" s="100"/>
      <c r="AA31" s="100"/>
      <c r="AB31" s="101"/>
      <c r="AC31" s="101"/>
      <c r="AD31" s="101"/>
      <c r="AE31" s="165"/>
    </row>
    <row r="32" spans="1:31">
      <c r="A32" s="212"/>
      <c r="B32" s="209"/>
      <c r="C32" s="209"/>
      <c r="D32" s="209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/>
      <c r="K32" s="56"/>
      <c r="L32" s="56"/>
      <c r="M32" s="56"/>
      <c r="N32" s="57"/>
      <c r="O32" s="57"/>
      <c r="P32" s="20"/>
      <c r="Q32" s="56"/>
      <c r="R32" s="188"/>
      <c r="S32" s="188"/>
      <c r="T32" s="28"/>
      <c r="U32" s="28"/>
      <c r="V32" s="28"/>
      <c r="W32" s="162"/>
      <c r="X32" s="164"/>
      <c r="Y32" s="100"/>
      <c r="Z32" s="100"/>
      <c r="AA32" s="100"/>
      <c r="AB32" s="101"/>
      <c r="AC32" s="101"/>
      <c r="AD32" s="101"/>
      <c r="AE32" s="165"/>
    </row>
    <row r="33" spans="1:31">
      <c r="A33" s="212"/>
      <c r="B33" s="209"/>
      <c r="C33" s="209"/>
      <c r="D33" s="209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/>
      <c r="K33" s="56"/>
      <c r="L33" s="56"/>
      <c r="M33" s="56"/>
      <c r="N33" s="57"/>
      <c r="O33" s="57"/>
      <c r="P33" s="20"/>
      <c r="Q33" s="56"/>
      <c r="R33" s="188">
        <v>-11.2</v>
      </c>
      <c r="S33" s="188">
        <v>11.2</v>
      </c>
      <c r="T33" s="28"/>
      <c r="U33" s="28"/>
      <c r="V33" s="28"/>
      <c r="W33" s="162"/>
      <c r="X33" s="164"/>
      <c r="Y33" s="100"/>
      <c r="Z33" s="100"/>
      <c r="AA33" s="100"/>
      <c r="AB33" s="101"/>
      <c r="AC33" s="101"/>
      <c r="AD33" s="101"/>
      <c r="AE33" s="165"/>
    </row>
    <row r="34" spans="1:31">
      <c r="A34" s="212"/>
      <c r="B34" s="209"/>
      <c r="C34" s="209"/>
      <c r="D34" s="209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/>
      <c r="K34" s="56"/>
      <c r="L34" s="56"/>
      <c r="M34" s="56"/>
      <c r="N34" s="57"/>
      <c r="O34" s="57"/>
      <c r="P34" s="20"/>
      <c r="Q34" s="56"/>
      <c r="R34" s="31"/>
      <c r="S34" s="31"/>
      <c r="T34" s="28"/>
      <c r="U34" s="28"/>
      <c r="V34" s="28"/>
      <c r="W34" s="162"/>
      <c r="X34" s="164"/>
      <c r="Y34" s="100"/>
      <c r="Z34" s="100"/>
      <c r="AA34" s="100"/>
      <c r="AB34" s="101"/>
      <c r="AC34" s="101"/>
      <c r="AD34" s="101"/>
      <c r="AE34" s="165"/>
    </row>
    <row r="35" spans="1:31">
      <c r="A35" s="212"/>
      <c r="B35" s="209"/>
      <c r="C35" s="209"/>
      <c r="D35" s="209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/>
      <c r="K35" s="58"/>
      <c r="L35" s="58"/>
      <c r="M35" s="58"/>
      <c r="N35" s="57"/>
      <c r="O35" s="57"/>
      <c r="P35" s="20"/>
      <c r="Q35" s="58"/>
      <c r="R35" s="31"/>
      <c r="S35" s="31"/>
      <c r="T35" s="28"/>
      <c r="U35" s="28"/>
      <c r="V35" s="28"/>
      <c r="W35" s="162"/>
      <c r="X35" s="164"/>
      <c r="Y35" s="100"/>
      <c r="Z35" s="100"/>
      <c r="AA35" s="100"/>
      <c r="AB35" s="101"/>
      <c r="AC35" s="101"/>
      <c r="AD35" s="101"/>
      <c r="AE35" s="165"/>
    </row>
    <row r="36" spans="1:31">
      <c r="A36" s="212"/>
      <c r="B36" s="205">
        <v>24</v>
      </c>
      <c r="C36" s="205">
        <v>60</v>
      </c>
      <c r="D36" s="200">
        <v>64</v>
      </c>
      <c r="E36" s="154">
        <v>4</v>
      </c>
      <c r="F36" s="154">
        <v>4</v>
      </c>
      <c r="G36" s="154">
        <v>4</v>
      </c>
      <c r="H36" s="153">
        <v>1</v>
      </c>
      <c r="I36" s="154">
        <f t="shared" si="0"/>
        <v>1</v>
      </c>
      <c r="J36" s="20"/>
      <c r="K36" s="56"/>
      <c r="L36" s="56"/>
      <c r="M36" s="56"/>
      <c r="N36" s="57"/>
      <c r="O36" s="57"/>
      <c r="P36" s="20"/>
      <c r="Q36" s="56"/>
      <c r="R36" s="188"/>
      <c r="S36" s="188"/>
      <c r="T36" s="154"/>
      <c r="U36" s="154"/>
      <c r="V36" s="154"/>
      <c r="W36" s="156"/>
      <c r="X36" s="166"/>
      <c r="Y36" s="111"/>
      <c r="Z36" s="111"/>
      <c r="AA36" s="111"/>
      <c r="AB36" s="111"/>
      <c r="AC36" s="111"/>
      <c r="AD36" s="111"/>
      <c r="AE36" s="167" t="e">
        <f t="shared" ref="AE36:AE41" si="1">AVERAGE(X36:AD36)</f>
        <v>#DIV/0!</v>
      </c>
    </row>
    <row r="37" spans="1:31">
      <c r="A37" s="212"/>
      <c r="B37" s="205"/>
      <c r="C37" s="205"/>
      <c r="D37" s="200"/>
      <c r="E37" s="154">
        <v>4</v>
      </c>
      <c r="F37" s="154">
        <v>4</v>
      </c>
      <c r="G37" s="154">
        <v>4</v>
      </c>
      <c r="H37" s="154">
        <v>4</v>
      </c>
      <c r="I37" s="154">
        <f t="shared" si="0"/>
        <v>4</v>
      </c>
      <c r="J37" s="20"/>
      <c r="K37" s="56"/>
      <c r="L37" s="56"/>
      <c r="M37" s="56"/>
      <c r="N37" s="57"/>
      <c r="O37" s="57"/>
      <c r="P37" s="20"/>
      <c r="Q37" s="56"/>
      <c r="R37" s="188"/>
      <c r="S37" s="188"/>
      <c r="T37" s="154"/>
      <c r="U37" s="154"/>
      <c r="V37" s="154"/>
      <c r="W37" s="156"/>
      <c r="X37" s="166"/>
      <c r="Y37" s="111"/>
      <c r="Z37" s="111"/>
      <c r="AA37" s="111"/>
      <c r="AB37" s="111"/>
      <c r="AC37" s="111"/>
      <c r="AD37" s="111"/>
      <c r="AE37" s="167" t="e">
        <f t="shared" si="1"/>
        <v>#DIV/0!</v>
      </c>
    </row>
    <row r="38" spans="1:31">
      <c r="A38" s="212"/>
      <c r="B38" s="201">
        <v>64</v>
      </c>
      <c r="C38" s="201">
        <v>60</v>
      </c>
      <c r="D38" s="203">
        <v>32</v>
      </c>
      <c r="E38" s="154">
        <v>4</v>
      </c>
      <c r="F38" s="154">
        <v>4</v>
      </c>
      <c r="G38" s="154">
        <v>4</v>
      </c>
      <c r="H38" s="153">
        <v>1</v>
      </c>
      <c r="I38" s="154">
        <f>(F38 * H38)/G38</f>
        <v>1</v>
      </c>
      <c r="J38" s="20"/>
      <c r="K38" s="56"/>
      <c r="L38" s="56"/>
      <c r="M38" s="56"/>
      <c r="N38" s="57"/>
      <c r="O38" s="57"/>
      <c r="P38" s="20"/>
      <c r="Q38" s="56"/>
      <c r="R38" s="188"/>
      <c r="S38" s="188"/>
      <c r="T38" s="154"/>
      <c r="U38" s="154"/>
      <c r="V38" s="154"/>
      <c r="W38" s="156"/>
      <c r="X38" s="166"/>
      <c r="Y38" s="111"/>
      <c r="Z38" s="111"/>
      <c r="AA38" s="111"/>
      <c r="AB38" s="111"/>
      <c r="AC38" s="111"/>
      <c r="AD38" s="111"/>
      <c r="AE38" s="167" t="e">
        <f t="shared" si="1"/>
        <v>#DIV/0!</v>
      </c>
    </row>
    <row r="39" spans="1:31">
      <c r="A39" s="212"/>
      <c r="B39" s="202"/>
      <c r="C39" s="202"/>
      <c r="D39" s="204"/>
      <c r="E39" s="154">
        <v>4</v>
      </c>
      <c r="F39" s="154">
        <v>4</v>
      </c>
      <c r="G39" s="154">
        <v>4</v>
      </c>
      <c r="H39" s="154">
        <v>4</v>
      </c>
      <c r="I39" s="154">
        <f t="shared" ref="I39" si="2">(F39 * H39)/G39</f>
        <v>4</v>
      </c>
      <c r="J39" s="20"/>
      <c r="K39" s="56"/>
      <c r="L39" s="56"/>
      <c r="M39" s="56"/>
      <c r="N39" s="57"/>
      <c r="O39" s="57"/>
      <c r="P39" s="20"/>
      <c r="Q39" s="56"/>
      <c r="R39" s="188"/>
      <c r="S39" s="188"/>
      <c r="T39" s="154"/>
      <c r="U39" s="154"/>
      <c r="V39" s="154"/>
      <c r="W39" s="156"/>
      <c r="X39" s="166"/>
      <c r="Y39" s="111"/>
      <c r="Z39" s="111"/>
      <c r="AA39" s="111"/>
      <c r="AB39" s="111"/>
      <c r="AC39" s="111"/>
      <c r="AD39" s="111"/>
      <c r="AE39" s="167" t="e">
        <f t="shared" si="1"/>
        <v>#DIV/0!</v>
      </c>
    </row>
    <row r="40" spans="1:31">
      <c r="A40" s="212"/>
      <c r="B40" s="201">
        <v>132</v>
      </c>
      <c r="C40" s="201">
        <v>60</v>
      </c>
      <c r="D40" s="203">
        <v>16</v>
      </c>
      <c r="E40" s="154">
        <v>4</v>
      </c>
      <c r="F40" s="154">
        <v>4</v>
      </c>
      <c r="G40" s="154">
        <v>4</v>
      </c>
      <c r="H40" s="153">
        <v>1</v>
      </c>
      <c r="I40" s="154">
        <f>(F40 * H40)/G40</f>
        <v>1</v>
      </c>
      <c r="J40" s="20"/>
      <c r="K40" s="56"/>
      <c r="L40" s="56"/>
      <c r="M40" s="56"/>
      <c r="N40" s="57"/>
      <c r="O40" s="57"/>
      <c r="P40" s="20"/>
      <c r="Q40" s="56"/>
      <c r="R40" s="188"/>
      <c r="S40" s="188"/>
      <c r="T40" s="154"/>
      <c r="U40" s="154"/>
      <c r="V40" s="154"/>
      <c r="W40" s="156"/>
      <c r="X40" s="166"/>
      <c r="Y40" s="111"/>
      <c r="Z40" s="111"/>
      <c r="AA40" s="111"/>
      <c r="AB40" s="111"/>
      <c r="AC40" s="111"/>
      <c r="AD40" s="111"/>
      <c r="AE40" s="167" t="e">
        <f t="shared" si="1"/>
        <v>#DIV/0!</v>
      </c>
    </row>
    <row r="41" spans="1:31">
      <c r="A41" s="213"/>
      <c r="B41" s="202"/>
      <c r="C41" s="202"/>
      <c r="D41" s="204"/>
      <c r="E41" s="154">
        <v>4</v>
      </c>
      <c r="F41" s="154">
        <v>4</v>
      </c>
      <c r="G41" s="154">
        <v>4</v>
      </c>
      <c r="H41" s="154">
        <v>4</v>
      </c>
      <c r="I41" s="154">
        <f t="shared" ref="I41" si="3">(F41 * H41)/G41</f>
        <v>4</v>
      </c>
      <c r="J41" s="20"/>
      <c r="K41" s="56"/>
      <c r="L41" s="56"/>
      <c r="M41" s="56"/>
      <c r="N41" s="57"/>
      <c r="O41" s="57"/>
      <c r="P41" s="20"/>
      <c r="Q41" s="56"/>
      <c r="R41" s="188"/>
      <c r="S41" s="188"/>
      <c r="T41" s="154"/>
      <c r="U41" s="154"/>
      <c r="V41" s="154"/>
      <c r="W41" s="156"/>
      <c r="X41" s="166"/>
      <c r="Y41" s="111"/>
      <c r="Z41" s="111"/>
      <c r="AA41" s="111"/>
      <c r="AB41" s="111"/>
      <c r="AC41" s="111"/>
      <c r="AD41" s="111"/>
      <c r="AE41" s="167" t="e">
        <f t="shared" si="1"/>
        <v>#DIV/0!</v>
      </c>
    </row>
    <row r="42" spans="1:31">
      <c r="A42" s="211" t="s">
        <v>1</v>
      </c>
      <c r="B42" s="205">
        <v>24</v>
      </c>
      <c r="C42" s="205">
        <v>60</v>
      </c>
      <c r="D42" s="200">
        <v>32</v>
      </c>
      <c r="E42" s="154">
        <v>4</v>
      </c>
      <c r="F42" s="154">
        <v>4</v>
      </c>
      <c r="G42" s="154">
        <v>4</v>
      </c>
      <c r="H42" s="153">
        <v>1</v>
      </c>
      <c r="I42" s="145">
        <f t="shared" si="0"/>
        <v>1</v>
      </c>
      <c r="J42" s="20"/>
      <c r="K42" s="56"/>
      <c r="L42" s="56"/>
      <c r="M42" s="56"/>
      <c r="N42" s="57"/>
      <c r="O42" s="57"/>
      <c r="P42" s="20"/>
      <c r="Q42" s="56"/>
      <c r="R42" s="20"/>
      <c r="S42" s="20"/>
      <c r="T42" s="145"/>
      <c r="U42" s="145"/>
      <c r="V42" s="145"/>
      <c r="W42" s="156"/>
      <c r="X42" s="166"/>
      <c r="Y42" s="111"/>
      <c r="Z42" s="111"/>
      <c r="AA42" s="111"/>
      <c r="AB42" s="111"/>
      <c r="AC42" s="111"/>
      <c r="AD42" s="111"/>
      <c r="AE42" s="167" t="e">
        <f t="shared" ref="AE42:AE47" si="4">AVERAGE(X42:AD42)</f>
        <v>#DIV/0!</v>
      </c>
    </row>
    <row r="43" spans="1:31">
      <c r="A43" s="212"/>
      <c r="B43" s="205"/>
      <c r="C43" s="205"/>
      <c r="D43" s="200"/>
      <c r="E43" s="154">
        <v>4</v>
      </c>
      <c r="F43" s="154">
        <v>4</v>
      </c>
      <c r="G43" s="154">
        <v>4</v>
      </c>
      <c r="H43" s="154">
        <v>4</v>
      </c>
      <c r="I43" s="145">
        <f t="shared" si="0"/>
        <v>4</v>
      </c>
      <c r="J43" s="20"/>
      <c r="K43" s="56"/>
      <c r="L43" s="56"/>
      <c r="M43" s="56"/>
      <c r="N43" s="57"/>
      <c r="O43" s="57"/>
      <c r="P43" s="20"/>
      <c r="Q43" s="56"/>
      <c r="R43" s="20"/>
      <c r="S43" s="20"/>
      <c r="T43" s="145"/>
      <c r="U43" s="145"/>
      <c r="V43" s="145"/>
      <c r="W43" s="156"/>
      <c r="X43" s="166"/>
      <c r="Y43" s="111"/>
      <c r="Z43" s="111"/>
      <c r="AA43" s="111"/>
      <c r="AB43" s="111"/>
      <c r="AC43" s="111"/>
      <c r="AD43" s="111"/>
      <c r="AE43" s="167" t="e">
        <f t="shared" si="4"/>
        <v>#DIV/0!</v>
      </c>
    </row>
    <row r="44" spans="1:31">
      <c r="A44" s="212"/>
      <c r="B44" s="205">
        <v>64</v>
      </c>
      <c r="C44" s="205">
        <v>60</v>
      </c>
      <c r="D44" s="200">
        <v>32</v>
      </c>
      <c r="E44" s="154">
        <v>4</v>
      </c>
      <c r="F44" s="154">
        <v>4</v>
      </c>
      <c r="G44" s="154">
        <v>4</v>
      </c>
      <c r="H44" s="153">
        <v>1</v>
      </c>
      <c r="I44" s="145">
        <f>(F44 * H44)/G44</f>
        <v>1</v>
      </c>
      <c r="J44" s="20"/>
      <c r="K44" s="56"/>
      <c r="L44" s="56"/>
      <c r="M44" s="56"/>
      <c r="N44" s="57"/>
      <c r="O44" s="57"/>
      <c r="P44" s="20"/>
      <c r="Q44" s="56"/>
      <c r="R44" s="20"/>
      <c r="S44" s="20"/>
      <c r="T44" s="145"/>
      <c r="U44" s="145"/>
      <c r="V44" s="145"/>
      <c r="W44" s="156"/>
      <c r="X44" s="166"/>
      <c r="Y44" s="111"/>
      <c r="Z44" s="111"/>
      <c r="AA44" s="111"/>
      <c r="AB44" s="111"/>
      <c r="AC44" s="111"/>
      <c r="AD44" s="111"/>
      <c r="AE44" s="167" t="e">
        <f t="shared" si="4"/>
        <v>#DIV/0!</v>
      </c>
    </row>
    <row r="45" spans="1:31">
      <c r="A45" s="212"/>
      <c r="B45" s="205"/>
      <c r="C45" s="205"/>
      <c r="D45" s="200"/>
      <c r="E45" s="154">
        <v>4</v>
      </c>
      <c r="F45" s="154">
        <v>4</v>
      </c>
      <c r="G45" s="154">
        <v>4</v>
      </c>
      <c r="H45" s="154">
        <v>4</v>
      </c>
      <c r="I45" s="145">
        <f t="shared" ref="I45" si="5">(F45 * H45)/G45</f>
        <v>4</v>
      </c>
      <c r="J45" s="20"/>
      <c r="K45" s="56"/>
      <c r="L45" s="56"/>
      <c r="M45" s="56"/>
      <c r="N45" s="57"/>
      <c r="O45" s="57"/>
      <c r="P45" s="20"/>
      <c r="Q45" s="56"/>
      <c r="R45" s="20"/>
      <c r="S45" s="20"/>
      <c r="T45" s="145"/>
      <c r="U45" s="145"/>
      <c r="V45" s="145"/>
      <c r="W45" s="156"/>
      <c r="X45" s="166"/>
      <c r="Y45" s="111"/>
      <c r="Z45" s="111"/>
      <c r="AA45" s="111"/>
      <c r="AB45" s="111"/>
      <c r="AC45" s="111"/>
      <c r="AD45" s="111"/>
      <c r="AE45" s="167" t="e">
        <f t="shared" si="4"/>
        <v>#DIV/0!</v>
      </c>
    </row>
    <row r="46" spans="1:31">
      <c r="A46" s="212"/>
      <c r="B46" s="201">
        <v>132</v>
      </c>
      <c r="C46" s="201">
        <v>60</v>
      </c>
      <c r="D46" s="203">
        <v>16</v>
      </c>
      <c r="E46" s="154">
        <v>4</v>
      </c>
      <c r="F46" s="154">
        <v>4</v>
      </c>
      <c r="G46" s="154">
        <v>4</v>
      </c>
      <c r="H46" s="153">
        <v>1</v>
      </c>
      <c r="I46" s="154">
        <f>(F46 * H46)/G46</f>
        <v>1</v>
      </c>
      <c r="J46" s="20"/>
      <c r="K46" s="56"/>
      <c r="L46" s="56"/>
      <c r="M46" s="56"/>
      <c r="N46" s="57"/>
      <c r="O46" s="57"/>
      <c r="P46" s="20"/>
      <c r="Q46" s="56"/>
      <c r="R46" s="20"/>
      <c r="S46" s="20"/>
      <c r="T46" s="154"/>
      <c r="U46" s="154"/>
      <c r="V46" s="154"/>
      <c r="W46" s="156"/>
      <c r="X46" s="166"/>
      <c r="Y46" s="111"/>
      <c r="Z46" s="111"/>
      <c r="AA46" s="111"/>
      <c r="AB46" s="111"/>
      <c r="AC46" s="111"/>
      <c r="AD46" s="111"/>
      <c r="AE46" s="167" t="e">
        <f t="shared" si="4"/>
        <v>#DIV/0!</v>
      </c>
    </row>
    <row r="47" spans="1:31">
      <c r="A47" s="212"/>
      <c r="B47" s="202"/>
      <c r="C47" s="202"/>
      <c r="D47" s="204"/>
      <c r="E47" s="154">
        <v>4</v>
      </c>
      <c r="F47" s="154">
        <v>4</v>
      </c>
      <c r="G47" s="154">
        <v>4</v>
      </c>
      <c r="H47" s="154">
        <v>4</v>
      </c>
      <c r="I47" s="154">
        <f t="shared" ref="I47" si="6">(F47 * H47)/G47</f>
        <v>4</v>
      </c>
      <c r="J47" s="20"/>
      <c r="K47" s="56"/>
      <c r="L47" s="56"/>
      <c r="M47" s="56"/>
      <c r="N47" s="57"/>
      <c r="O47" s="57"/>
      <c r="P47" s="20"/>
      <c r="Q47" s="56"/>
      <c r="R47" s="20"/>
      <c r="S47" s="20"/>
      <c r="T47" s="154"/>
      <c r="U47" s="154"/>
      <c r="V47" s="154"/>
      <c r="W47" s="156"/>
      <c r="X47" s="166"/>
      <c r="Y47" s="111"/>
      <c r="Z47" s="111"/>
      <c r="AA47" s="111"/>
      <c r="AB47" s="111"/>
      <c r="AC47" s="111"/>
      <c r="AD47" s="111"/>
      <c r="AE47" s="167" t="e">
        <f t="shared" si="4"/>
        <v>#DIV/0!</v>
      </c>
    </row>
    <row r="48" spans="1:31">
      <c r="A48" s="212"/>
      <c r="B48" s="15">
        <v>24</v>
      </c>
      <c r="C48" s="15">
        <v>120</v>
      </c>
      <c r="D48" s="15">
        <v>32</v>
      </c>
      <c r="E48" s="13">
        <v>4</v>
      </c>
      <c r="F48" s="13">
        <v>2</v>
      </c>
      <c r="G48" s="13">
        <v>2</v>
      </c>
      <c r="H48" s="13">
        <v>1</v>
      </c>
      <c r="I48" s="13">
        <f t="shared" si="0"/>
        <v>1</v>
      </c>
      <c r="J48" s="20"/>
      <c r="K48" s="56"/>
      <c r="L48" s="56"/>
      <c r="M48" s="56"/>
      <c r="N48" s="57"/>
      <c r="O48" s="57"/>
      <c r="P48" s="20"/>
      <c r="Q48" s="56"/>
      <c r="R48" s="188">
        <v>-41.7</v>
      </c>
      <c r="S48" s="188">
        <v>41.7</v>
      </c>
      <c r="T48" s="28"/>
      <c r="U48" s="28"/>
      <c r="V48" s="28"/>
      <c r="W48" s="162"/>
      <c r="X48" s="164"/>
      <c r="Y48" s="100"/>
      <c r="Z48" s="100"/>
      <c r="AA48" s="100"/>
      <c r="AB48" s="101"/>
      <c r="AC48" s="101"/>
      <c r="AD48" s="101"/>
      <c r="AE48" s="165"/>
    </row>
    <row r="49" spans="1:31">
      <c r="A49" s="212"/>
      <c r="B49" s="209">
        <v>32</v>
      </c>
      <c r="C49" s="209">
        <v>120</v>
      </c>
      <c r="D49" s="209">
        <v>32</v>
      </c>
      <c r="E49" s="13">
        <v>4</v>
      </c>
      <c r="F49" s="15">
        <v>4</v>
      </c>
      <c r="G49" s="15">
        <v>4</v>
      </c>
      <c r="H49" s="15">
        <v>1</v>
      </c>
      <c r="I49" s="15">
        <f t="shared" si="0"/>
        <v>1</v>
      </c>
      <c r="J49" s="20"/>
      <c r="K49" s="56"/>
      <c r="L49" s="56"/>
      <c r="M49" s="56"/>
      <c r="N49" s="57"/>
      <c r="O49" s="57"/>
      <c r="P49" s="20"/>
      <c r="Q49" s="56"/>
      <c r="R49" s="188">
        <v>-29.9</v>
      </c>
      <c r="S49" s="188">
        <v>29.9</v>
      </c>
      <c r="T49" s="28"/>
      <c r="U49" s="28"/>
      <c r="V49" s="28"/>
      <c r="W49" s="162"/>
      <c r="X49" s="164"/>
      <c r="Y49" s="100"/>
      <c r="Z49" s="100"/>
      <c r="AA49" s="100"/>
      <c r="AB49" s="101"/>
      <c r="AC49" s="101"/>
      <c r="AD49" s="101"/>
      <c r="AE49" s="165"/>
    </row>
    <row r="50" spans="1:31">
      <c r="A50" s="212"/>
      <c r="B50" s="209"/>
      <c r="C50" s="209">
        <v>120</v>
      </c>
      <c r="D50" s="209"/>
      <c r="E50" s="13">
        <v>4</v>
      </c>
      <c r="F50" s="15">
        <v>2</v>
      </c>
      <c r="G50" s="15">
        <v>2</v>
      </c>
      <c r="H50" s="15">
        <v>2</v>
      </c>
      <c r="I50" s="15">
        <f t="shared" si="0"/>
        <v>2</v>
      </c>
      <c r="J50" s="20"/>
      <c r="K50" s="56"/>
      <c r="L50" s="56"/>
      <c r="M50" s="56"/>
      <c r="N50" s="57"/>
      <c r="O50" s="57"/>
      <c r="P50" s="20"/>
      <c r="Q50" s="56"/>
      <c r="R50" s="188"/>
      <c r="S50" s="188"/>
      <c r="T50" s="28"/>
      <c r="U50" s="28"/>
      <c r="V50" s="28"/>
      <c r="W50" s="162"/>
      <c r="X50" s="164"/>
      <c r="Y50" s="100"/>
      <c r="Z50" s="100"/>
      <c r="AA50" s="100"/>
      <c r="AB50" s="101"/>
      <c r="AC50" s="101"/>
      <c r="AD50" s="101"/>
      <c r="AE50" s="165"/>
    </row>
    <row r="51" spans="1:31">
      <c r="A51" s="212"/>
      <c r="B51" s="209"/>
      <c r="C51" s="209">
        <v>120</v>
      </c>
      <c r="D51" s="209"/>
      <c r="E51" s="13">
        <v>4</v>
      </c>
      <c r="F51" s="15">
        <v>2</v>
      </c>
      <c r="G51" s="15">
        <v>2</v>
      </c>
      <c r="H51" s="15">
        <v>4</v>
      </c>
      <c r="I51" s="15">
        <f t="shared" si="0"/>
        <v>4</v>
      </c>
      <c r="J51" s="20"/>
      <c r="K51" s="56"/>
      <c r="L51" s="56"/>
      <c r="M51" s="56"/>
      <c r="N51" s="57"/>
      <c r="O51" s="57"/>
      <c r="P51" s="20"/>
      <c r="Q51" s="56"/>
      <c r="R51" s="188">
        <v>-29</v>
      </c>
      <c r="S51" s="188">
        <v>29</v>
      </c>
      <c r="T51" s="28"/>
      <c r="U51" s="28"/>
      <c r="V51" s="28"/>
      <c r="W51" s="162"/>
      <c r="X51" s="164"/>
      <c r="Y51" s="100"/>
      <c r="Z51" s="100"/>
      <c r="AA51" s="100"/>
      <c r="AB51" s="101"/>
      <c r="AC51" s="101"/>
      <c r="AD51" s="101"/>
      <c r="AE51" s="165"/>
    </row>
    <row r="52" spans="1:31">
      <c r="A52" s="212"/>
      <c r="B52" s="209"/>
      <c r="C52" s="209">
        <v>120</v>
      </c>
      <c r="D52" s="209"/>
      <c r="E52" s="13">
        <v>4</v>
      </c>
      <c r="F52" s="15">
        <v>2</v>
      </c>
      <c r="G52" s="15">
        <v>2</v>
      </c>
      <c r="H52" s="15">
        <v>6</v>
      </c>
      <c r="I52" s="15">
        <f t="shared" si="0"/>
        <v>6</v>
      </c>
      <c r="J52" s="20"/>
      <c r="K52" s="56"/>
      <c r="L52" s="56"/>
      <c r="M52" s="56"/>
      <c r="N52" s="57"/>
      <c r="O52" s="57"/>
      <c r="P52" s="20"/>
      <c r="Q52" s="56"/>
      <c r="R52" s="188"/>
      <c r="S52" s="188"/>
      <c r="T52" s="28"/>
      <c r="U52" s="28"/>
      <c r="V52" s="28"/>
      <c r="W52" s="162"/>
      <c r="X52" s="164"/>
      <c r="Y52" s="100"/>
      <c r="Z52" s="100"/>
      <c r="AA52" s="100"/>
      <c r="AB52" s="101"/>
      <c r="AC52" s="101"/>
      <c r="AD52" s="101"/>
      <c r="AE52" s="165"/>
    </row>
    <row r="53" spans="1:31">
      <c r="A53" s="212"/>
      <c r="B53" s="209">
        <v>64</v>
      </c>
      <c r="C53" s="209">
        <v>120</v>
      </c>
      <c r="D53" s="209">
        <v>16</v>
      </c>
      <c r="E53" s="13">
        <v>4</v>
      </c>
      <c r="F53" s="15">
        <v>4</v>
      </c>
      <c r="G53" s="15">
        <v>4</v>
      </c>
      <c r="H53" s="15">
        <v>1</v>
      </c>
      <c r="I53" s="15">
        <f t="shared" si="0"/>
        <v>1</v>
      </c>
      <c r="J53" s="20"/>
      <c r="K53" s="56"/>
      <c r="L53" s="56"/>
      <c r="M53" s="56"/>
      <c r="N53" s="57"/>
      <c r="O53" s="57"/>
      <c r="P53" s="20"/>
      <c r="Q53" s="56"/>
      <c r="R53" s="188">
        <v>-14.8</v>
      </c>
      <c r="S53" s="188">
        <v>14.8</v>
      </c>
      <c r="T53" s="28"/>
      <c r="U53" s="28"/>
      <c r="V53" s="28"/>
      <c r="W53" s="162"/>
      <c r="X53" s="164"/>
      <c r="Y53" s="100"/>
      <c r="Z53" s="100"/>
      <c r="AA53" s="100"/>
      <c r="AB53" s="101"/>
      <c r="AC53" s="101"/>
      <c r="AD53" s="101"/>
      <c r="AE53" s="165"/>
    </row>
    <row r="54" spans="1:31">
      <c r="A54" s="212"/>
      <c r="B54" s="209"/>
      <c r="C54" s="209">
        <v>120</v>
      </c>
      <c r="D54" s="209"/>
      <c r="E54" s="13">
        <v>4</v>
      </c>
      <c r="F54" s="15">
        <v>2</v>
      </c>
      <c r="G54" s="15">
        <v>2</v>
      </c>
      <c r="H54" s="15">
        <v>2</v>
      </c>
      <c r="I54" s="15">
        <f t="shared" si="0"/>
        <v>2</v>
      </c>
      <c r="J54" s="20"/>
      <c r="K54" s="56"/>
      <c r="L54" s="56"/>
      <c r="M54" s="56"/>
      <c r="N54" s="60"/>
      <c r="O54" s="60"/>
      <c r="P54" s="20"/>
      <c r="Q54" s="56"/>
      <c r="R54" s="188"/>
      <c r="S54" s="188"/>
      <c r="T54" s="28"/>
      <c r="U54" s="28"/>
      <c r="V54" s="28"/>
      <c r="W54" s="162"/>
      <c r="X54" s="164"/>
      <c r="Y54" s="100"/>
      <c r="Z54" s="100"/>
      <c r="AA54" s="100"/>
      <c r="AB54" s="102"/>
      <c r="AC54" s="102"/>
      <c r="AD54" s="102"/>
      <c r="AE54" s="168"/>
    </row>
    <row r="55" spans="1:31">
      <c r="A55" s="212"/>
      <c r="B55" s="209"/>
      <c r="C55" s="209">
        <v>120</v>
      </c>
      <c r="D55" s="209"/>
      <c r="E55" s="13">
        <v>4</v>
      </c>
      <c r="F55" s="15">
        <v>2</v>
      </c>
      <c r="G55" s="15">
        <v>2</v>
      </c>
      <c r="H55" s="15">
        <v>4</v>
      </c>
      <c r="I55" s="15">
        <f t="shared" si="0"/>
        <v>4</v>
      </c>
      <c r="J55" s="20"/>
      <c r="K55" s="56"/>
      <c r="L55" s="56"/>
      <c r="M55" s="56"/>
      <c r="N55" s="60"/>
      <c r="O55" s="60"/>
      <c r="P55" s="20"/>
      <c r="Q55" s="56"/>
      <c r="R55" s="188">
        <v>-14.8</v>
      </c>
      <c r="S55" s="188">
        <v>14.8</v>
      </c>
      <c r="T55" s="28"/>
      <c r="U55" s="28"/>
      <c r="V55" s="28"/>
      <c r="W55" s="162"/>
      <c r="X55" s="164"/>
      <c r="Y55" s="100"/>
      <c r="Z55" s="100"/>
      <c r="AA55" s="100"/>
      <c r="AB55" s="102"/>
      <c r="AC55" s="102"/>
      <c r="AD55" s="102"/>
      <c r="AE55" s="168"/>
    </row>
    <row r="56" spans="1:31">
      <c r="A56" s="212"/>
      <c r="B56" s="209"/>
      <c r="C56" s="209">
        <v>120</v>
      </c>
      <c r="D56" s="209"/>
      <c r="E56" s="13">
        <v>4</v>
      </c>
      <c r="F56" s="15">
        <v>2</v>
      </c>
      <c r="G56" s="15">
        <v>2</v>
      </c>
      <c r="H56" s="15">
        <v>6</v>
      </c>
      <c r="I56" s="15">
        <f t="shared" si="0"/>
        <v>6</v>
      </c>
      <c r="J56" s="20"/>
      <c r="K56" s="56"/>
      <c r="L56" s="56"/>
      <c r="M56" s="56"/>
      <c r="N56" s="57"/>
      <c r="O56" s="57"/>
      <c r="P56" s="20"/>
      <c r="Q56" s="56"/>
      <c r="R56" s="188"/>
      <c r="S56" s="188"/>
      <c r="T56" s="28"/>
      <c r="U56" s="28"/>
      <c r="V56" s="28"/>
      <c r="W56" s="162"/>
      <c r="X56" s="164"/>
      <c r="Y56" s="100"/>
      <c r="Z56" s="100"/>
      <c r="AA56" s="100"/>
      <c r="AB56" s="101"/>
      <c r="AC56" s="101"/>
      <c r="AD56" s="101"/>
      <c r="AE56" s="165"/>
    </row>
    <row r="57" spans="1:31">
      <c r="A57" s="212"/>
      <c r="B57" s="209">
        <v>128</v>
      </c>
      <c r="C57" s="209">
        <v>120</v>
      </c>
      <c r="D57" s="209">
        <v>8</v>
      </c>
      <c r="E57" s="13">
        <v>4</v>
      </c>
      <c r="F57" s="15">
        <v>4</v>
      </c>
      <c r="G57" s="15">
        <v>4</v>
      </c>
      <c r="H57" s="15">
        <v>1</v>
      </c>
      <c r="I57" s="15">
        <f t="shared" si="0"/>
        <v>1</v>
      </c>
      <c r="J57" s="20"/>
      <c r="K57" s="56"/>
      <c r="L57" s="56"/>
      <c r="M57" s="56"/>
      <c r="N57" s="57"/>
      <c r="O57" s="57"/>
      <c r="P57" s="20"/>
      <c r="Q57" s="56"/>
      <c r="R57" s="188">
        <v>-7.5</v>
      </c>
      <c r="S57" s="188">
        <v>7.5</v>
      </c>
      <c r="T57" s="28"/>
      <c r="U57" s="28"/>
      <c r="V57" s="28"/>
      <c r="W57" s="162"/>
      <c r="X57" s="164"/>
      <c r="Y57" s="100"/>
      <c r="Z57" s="100"/>
      <c r="AA57" s="100"/>
      <c r="AB57" s="101"/>
      <c r="AC57" s="101"/>
      <c r="AD57" s="101"/>
      <c r="AE57" s="165"/>
    </row>
    <row r="58" spans="1:31">
      <c r="A58" s="212"/>
      <c r="B58" s="209"/>
      <c r="C58" s="209">
        <v>120</v>
      </c>
      <c r="D58" s="209"/>
      <c r="E58" s="13">
        <v>4</v>
      </c>
      <c r="F58" s="15">
        <v>2</v>
      </c>
      <c r="G58" s="15">
        <v>2</v>
      </c>
      <c r="H58" s="15">
        <v>2</v>
      </c>
      <c r="I58" s="15">
        <f t="shared" si="0"/>
        <v>2</v>
      </c>
      <c r="J58" s="20"/>
      <c r="K58" s="56"/>
      <c r="L58" s="56"/>
      <c r="M58" s="56"/>
      <c r="N58" s="57"/>
      <c r="O58" s="57"/>
      <c r="P58" s="20"/>
      <c r="Q58" s="56"/>
      <c r="R58" s="188"/>
      <c r="S58" s="188"/>
      <c r="T58" s="28"/>
      <c r="U58" s="28"/>
      <c r="V58" s="28"/>
      <c r="W58" s="162"/>
      <c r="X58" s="164"/>
      <c r="Y58" s="100"/>
      <c r="Z58" s="100"/>
      <c r="AA58" s="100"/>
      <c r="AB58" s="101"/>
      <c r="AC58" s="101"/>
      <c r="AD58" s="101"/>
      <c r="AE58" s="165"/>
    </row>
    <row r="59" spans="1:31">
      <c r="A59" s="212"/>
      <c r="B59" s="209"/>
      <c r="C59" s="209">
        <v>120</v>
      </c>
      <c r="D59" s="209"/>
      <c r="E59" s="13">
        <v>4</v>
      </c>
      <c r="F59" s="15">
        <v>2</v>
      </c>
      <c r="G59" s="15">
        <v>2</v>
      </c>
      <c r="H59" s="15">
        <v>4</v>
      </c>
      <c r="I59" s="15">
        <f t="shared" si="0"/>
        <v>4</v>
      </c>
      <c r="J59" s="20"/>
      <c r="K59" s="56"/>
      <c r="L59" s="56"/>
      <c r="M59" s="56"/>
      <c r="N59" s="57"/>
      <c r="O59" s="57"/>
      <c r="P59" s="20"/>
      <c r="Q59" s="56"/>
      <c r="R59" s="188">
        <v>-7.5</v>
      </c>
      <c r="S59" s="188">
        <v>7.5</v>
      </c>
      <c r="T59" s="28"/>
      <c r="U59" s="28"/>
      <c r="V59" s="28"/>
      <c r="W59" s="162"/>
      <c r="X59" s="164"/>
      <c r="Y59" s="100"/>
      <c r="Z59" s="100"/>
      <c r="AA59" s="100"/>
      <c r="AB59" s="101"/>
      <c r="AC59" s="101"/>
      <c r="AD59" s="101"/>
      <c r="AE59" s="165"/>
    </row>
    <row r="60" spans="1:31" ht="15.75" thickBot="1">
      <c r="A60" s="213"/>
      <c r="B60" s="209"/>
      <c r="C60" s="209">
        <v>120</v>
      </c>
      <c r="D60" s="209"/>
      <c r="E60" s="13">
        <v>4</v>
      </c>
      <c r="F60" s="15">
        <v>2</v>
      </c>
      <c r="G60" s="15">
        <v>2</v>
      </c>
      <c r="H60" s="15">
        <v>6</v>
      </c>
      <c r="I60" s="15">
        <f t="shared" si="0"/>
        <v>6</v>
      </c>
      <c r="J60" s="20"/>
      <c r="K60" s="56"/>
      <c r="L60" s="56"/>
      <c r="M60" s="56"/>
      <c r="N60" s="57"/>
      <c r="O60" s="57"/>
      <c r="P60" s="20"/>
      <c r="Q60" s="56"/>
      <c r="R60" s="31"/>
      <c r="S60" s="31"/>
      <c r="T60" s="28"/>
      <c r="U60" s="28"/>
      <c r="V60" s="28"/>
      <c r="W60" s="162"/>
      <c r="X60" s="169"/>
      <c r="Y60" s="170"/>
      <c r="Z60" s="170"/>
      <c r="AA60" s="170"/>
      <c r="AB60" s="171"/>
      <c r="AC60" s="171"/>
      <c r="AD60" s="171"/>
      <c r="AE60" s="172"/>
    </row>
    <row r="61" spans="1:31" ht="14.65" customHeight="1">
      <c r="A61" s="214" t="s">
        <v>66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5"/>
      <c r="Y61" s="215"/>
      <c r="Z61" s="215"/>
      <c r="AA61" s="215"/>
      <c r="AB61" s="215"/>
      <c r="AC61" s="215"/>
      <c r="AD61" s="215"/>
      <c r="AE61" s="215"/>
    </row>
    <row r="62" spans="1:31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</row>
    <row r="64" spans="1:31" s="11" customFormat="1" ht="15.75" thickBot="1">
      <c r="A64" s="9" t="s">
        <v>16</v>
      </c>
      <c r="B64" s="1"/>
      <c r="C64" s="1"/>
      <c r="D64" s="1"/>
      <c r="E64" s="1"/>
      <c r="F64" s="1"/>
      <c r="G64" s="1"/>
      <c r="H64" s="1"/>
      <c r="J64" s="10"/>
      <c r="X64" s="10"/>
    </row>
    <row r="65" spans="1:31" ht="17.649999999999999" customHeight="1">
      <c r="A65" s="210" t="s">
        <v>2</v>
      </c>
      <c r="B65" s="210" t="s">
        <v>3</v>
      </c>
      <c r="C65" s="210" t="s">
        <v>5</v>
      </c>
      <c r="D65" s="208" t="s">
        <v>19</v>
      </c>
      <c r="E65" s="210" t="s">
        <v>11</v>
      </c>
      <c r="F65" s="210" t="s">
        <v>6</v>
      </c>
      <c r="G65" s="210" t="s">
        <v>7</v>
      </c>
      <c r="H65" s="210" t="s">
        <v>8</v>
      </c>
      <c r="I65" s="210" t="s">
        <v>12</v>
      </c>
      <c r="J65" s="224" t="s">
        <v>87</v>
      </c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18" t="s">
        <v>100</v>
      </c>
      <c r="Y65" s="219"/>
      <c r="Z65" s="219"/>
      <c r="AA65" s="219"/>
      <c r="AB65" s="219"/>
      <c r="AC65" s="219"/>
      <c r="AD65" s="219"/>
      <c r="AE65" s="220"/>
    </row>
    <row r="66" spans="1:31" ht="31.5" customHeight="1">
      <c r="A66" s="210"/>
      <c r="B66" s="210"/>
      <c r="C66" s="210"/>
      <c r="D66" s="208"/>
      <c r="E66" s="210"/>
      <c r="F66" s="210"/>
      <c r="G66" s="210"/>
      <c r="H66" s="210"/>
      <c r="I66" s="210"/>
      <c r="J66" s="228" t="s">
        <v>36</v>
      </c>
      <c r="K66" s="225"/>
      <c r="L66" s="223" t="s">
        <v>23</v>
      </c>
      <c r="M66" s="223"/>
      <c r="N66" s="223" t="s">
        <v>77</v>
      </c>
      <c r="O66" s="223"/>
      <c r="P66" s="221" t="s">
        <v>29</v>
      </c>
      <c r="Q66" s="226"/>
      <c r="R66" s="227" t="s">
        <v>76</v>
      </c>
      <c r="S66" s="227"/>
      <c r="T66" s="223" t="s">
        <v>78</v>
      </c>
      <c r="U66" s="223"/>
      <c r="V66" s="221" t="s">
        <v>27</v>
      </c>
      <c r="W66" s="222"/>
      <c r="X66" s="152" t="s">
        <v>20</v>
      </c>
      <c r="Y66" s="151" t="s">
        <v>22</v>
      </c>
      <c r="Z66" s="151" t="s">
        <v>82</v>
      </c>
      <c r="AA66" s="151" t="s">
        <v>83</v>
      </c>
      <c r="AB66" s="151" t="s">
        <v>33</v>
      </c>
      <c r="AC66" s="151" t="s">
        <v>84</v>
      </c>
      <c r="AD66" s="151" t="s">
        <v>85</v>
      </c>
      <c r="AE66" s="114" t="s">
        <v>88</v>
      </c>
    </row>
    <row r="67" spans="1:31">
      <c r="A67" s="200" t="s">
        <v>0</v>
      </c>
      <c r="B67" s="200">
        <v>24</v>
      </c>
      <c r="C67" s="200">
        <v>15</v>
      </c>
      <c r="D67" s="200">
        <v>128</v>
      </c>
      <c r="E67" s="13">
        <v>4</v>
      </c>
      <c r="F67" s="13">
        <v>2</v>
      </c>
      <c r="G67" s="13">
        <v>2</v>
      </c>
      <c r="H67" s="14">
        <v>1</v>
      </c>
      <c r="I67" s="14">
        <v>1</v>
      </c>
      <c r="J67" s="20"/>
      <c r="K67" s="56"/>
      <c r="L67" s="56"/>
      <c r="M67" s="56"/>
      <c r="N67" s="57"/>
      <c r="O67" s="57"/>
      <c r="P67" s="20"/>
      <c r="Q67" s="56"/>
      <c r="R67" s="190">
        <v>-378.1</v>
      </c>
      <c r="S67" s="190">
        <v>378.1</v>
      </c>
      <c r="T67" s="27"/>
      <c r="U67" s="27"/>
      <c r="V67" s="27"/>
      <c r="W67" s="155"/>
      <c r="X67" s="166">
        <f>MAX(ABS(J67),K67)</f>
        <v>0</v>
      </c>
      <c r="Y67" s="111">
        <f>MAX(ABS(L67),M67)</f>
        <v>0</v>
      </c>
      <c r="Z67" s="111">
        <f>MAX(ABS(N67),P67)</f>
        <v>0</v>
      </c>
      <c r="AA67" s="111">
        <f>MAX(ABS(Q67),R67)</f>
        <v>0</v>
      </c>
      <c r="AB67" s="111"/>
      <c r="AC67" s="111"/>
      <c r="AD67" s="111"/>
      <c r="AE67" s="167">
        <f>AVERAGE(X67:AD67)</f>
        <v>0</v>
      </c>
    </row>
    <row r="68" spans="1:31">
      <c r="A68" s="200"/>
      <c r="B68" s="200"/>
      <c r="C68" s="200"/>
      <c r="D68" s="200"/>
      <c r="E68" s="13">
        <v>4</v>
      </c>
      <c r="F68" s="13">
        <v>2</v>
      </c>
      <c r="G68" s="13">
        <v>2</v>
      </c>
      <c r="H68" s="13">
        <v>4</v>
      </c>
      <c r="I68" s="13">
        <f>(F68 * H68)/G68</f>
        <v>4</v>
      </c>
      <c r="J68" s="20"/>
      <c r="K68" s="58"/>
      <c r="L68" s="59"/>
      <c r="M68" s="59"/>
      <c r="N68" s="57"/>
      <c r="O68" s="57"/>
      <c r="P68" s="20"/>
      <c r="Q68" s="58"/>
      <c r="R68" s="190">
        <v>-259.60000000000002</v>
      </c>
      <c r="S68" s="190">
        <v>259.60000000000002</v>
      </c>
      <c r="T68" s="27"/>
      <c r="U68" s="27"/>
      <c r="V68" s="27"/>
      <c r="W68" s="155"/>
      <c r="X68" s="166">
        <f t="shared" ref="X68:X130" si="7">MAX(ABS(J68),K68)</f>
        <v>0</v>
      </c>
      <c r="Y68" s="111"/>
      <c r="Z68" s="111">
        <f t="shared" ref="Z68:Z130" si="8">MAX(ABS(N68),P68)</f>
        <v>0</v>
      </c>
      <c r="AA68" s="111">
        <f t="shared" ref="AA68:AA130" si="9">MAX(ABS(Q68),R68)</f>
        <v>0</v>
      </c>
      <c r="AB68" s="111"/>
      <c r="AC68" s="111"/>
      <c r="AD68" s="111"/>
      <c r="AE68" s="167">
        <f t="shared" ref="AE68:AE130" si="10">AVERAGE(X68:AD68)</f>
        <v>0</v>
      </c>
    </row>
    <row r="69" spans="1:31">
      <c r="A69" s="200"/>
      <c r="B69" s="200">
        <v>52</v>
      </c>
      <c r="C69" s="200">
        <v>15</v>
      </c>
      <c r="D69" s="200">
        <v>128</v>
      </c>
      <c r="E69" s="13">
        <v>4</v>
      </c>
      <c r="F69" s="13">
        <v>4</v>
      </c>
      <c r="G69" s="13">
        <v>4</v>
      </c>
      <c r="H69" s="13">
        <v>1</v>
      </c>
      <c r="I69" s="13">
        <f>(F69 * H69)/G69</f>
        <v>1</v>
      </c>
      <c r="J69" s="20"/>
      <c r="K69" s="56"/>
      <c r="L69" s="56"/>
      <c r="M69" s="56"/>
      <c r="N69" s="57"/>
      <c r="O69" s="57"/>
      <c r="P69" s="20"/>
      <c r="Q69" s="56"/>
      <c r="R69" s="190">
        <v>-166.3</v>
      </c>
      <c r="S69" s="190">
        <v>166.3</v>
      </c>
      <c r="T69" s="16"/>
      <c r="U69" s="29"/>
      <c r="V69" s="29"/>
      <c r="W69" s="156"/>
      <c r="X69" s="166">
        <f t="shared" si="7"/>
        <v>0</v>
      </c>
      <c r="Y69" s="111">
        <f t="shared" ref="Y69:Y129" si="11">MAX(ABS(L69),M69)</f>
        <v>0</v>
      </c>
      <c r="Z69" s="111">
        <f t="shared" si="8"/>
        <v>0</v>
      </c>
      <c r="AA69" s="111">
        <f t="shared" si="9"/>
        <v>0</v>
      </c>
      <c r="AB69" s="111"/>
      <c r="AC69" s="111">
        <f t="shared" ref="AC69:AC93" si="12">MAX(ABS(T69),U69)</f>
        <v>0</v>
      </c>
      <c r="AD69" s="111">
        <f>MAX(ABS(V69),W69)</f>
        <v>0</v>
      </c>
      <c r="AE69" s="167">
        <f t="shared" si="10"/>
        <v>0</v>
      </c>
    </row>
    <row r="70" spans="1:31">
      <c r="A70" s="200"/>
      <c r="B70" s="200"/>
      <c r="C70" s="200"/>
      <c r="D70" s="200"/>
      <c r="E70" s="13">
        <v>4</v>
      </c>
      <c r="F70" s="13">
        <v>2</v>
      </c>
      <c r="G70" s="13">
        <v>2</v>
      </c>
      <c r="H70" s="13">
        <v>2</v>
      </c>
      <c r="I70" s="13">
        <f t="shared" ref="I70:I73" si="13">(F70 * H70)/G70</f>
        <v>2</v>
      </c>
      <c r="J70" s="20"/>
      <c r="K70" s="56"/>
      <c r="L70" s="56"/>
      <c r="M70" s="56"/>
      <c r="N70" s="57"/>
      <c r="O70" s="57"/>
      <c r="P70" s="20"/>
      <c r="Q70" s="56"/>
      <c r="R70" s="190"/>
      <c r="S70" s="190"/>
      <c r="T70" s="16"/>
      <c r="U70" s="29"/>
      <c r="V70" s="29"/>
      <c r="W70" s="156"/>
      <c r="X70" s="166">
        <f t="shared" si="7"/>
        <v>0</v>
      </c>
      <c r="Y70" s="111">
        <f t="shared" si="11"/>
        <v>0</v>
      </c>
      <c r="Z70" s="111">
        <f t="shared" si="8"/>
        <v>0</v>
      </c>
      <c r="AA70" s="111">
        <f t="shared" si="9"/>
        <v>0</v>
      </c>
      <c r="AB70" s="111">
        <f t="shared" ref="AB70:AB128" si="14">MAX(ABS(S70),T70)</f>
        <v>0</v>
      </c>
      <c r="AC70" s="111">
        <f t="shared" si="12"/>
        <v>0</v>
      </c>
      <c r="AD70" s="111">
        <f t="shared" ref="AD70:AD130" si="15">MAX(ABS(V70),W70)</f>
        <v>0</v>
      </c>
      <c r="AE70" s="167">
        <f t="shared" si="10"/>
        <v>0</v>
      </c>
    </row>
    <row r="71" spans="1:31">
      <c r="A71" s="200"/>
      <c r="B71" s="200"/>
      <c r="C71" s="200"/>
      <c r="D71" s="200"/>
      <c r="E71" s="13">
        <v>4</v>
      </c>
      <c r="F71" s="13">
        <v>2</v>
      </c>
      <c r="G71" s="13">
        <v>2</v>
      </c>
      <c r="H71" s="13">
        <v>4</v>
      </c>
      <c r="I71" s="13">
        <f t="shared" si="13"/>
        <v>4</v>
      </c>
      <c r="J71" s="20"/>
      <c r="K71" s="56"/>
      <c r="L71" s="56"/>
      <c r="M71" s="56"/>
      <c r="N71" s="57"/>
      <c r="O71" s="57"/>
      <c r="P71" s="20"/>
      <c r="Q71" s="56"/>
      <c r="R71" s="190">
        <v>-164.1</v>
      </c>
      <c r="S71" s="190">
        <v>164.1</v>
      </c>
      <c r="T71" s="16"/>
      <c r="U71" s="29"/>
      <c r="V71" s="29"/>
      <c r="W71" s="156"/>
      <c r="X71" s="166">
        <f t="shared" si="7"/>
        <v>0</v>
      </c>
      <c r="Y71" s="111">
        <f t="shared" si="11"/>
        <v>0</v>
      </c>
      <c r="Z71" s="111">
        <f t="shared" si="8"/>
        <v>0</v>
      </c>
      <c r="AA71" s="111">
        <f t="shared" si="9"/>
        <v>0</v>
      </c>
      <c r="AB71" s="111">
        <f t="shared" si="14"/>
        <v>164.1</v>
      </c>
      <c r="AC71" s="111">
        <f t="shared" si="12"/>
        <v>0</v>
      </c>
      <c r="AD71" s="111">
        <f t="shared" si="15"/>
        <v>0</v>
      </c>
      <c r="AE71" s="167">
        <f t="shared" si="10"/>
        <v>23.442857142857143</v>
      </c>
    </row>
    <row r="72" spans="1:31">
      <c r="A72" s="200"/>
      <c r="B72" s="200"/>
      <c r="C72" s="200"/>
      <c r="D72" s="200"/>
      <c r="E72" s="13">
        <v>4</v>
      </c>
      <c r="F72" s="13">
        <v>2</v>
      </c>
      <c r="G72" s="13">
        <v>2</v>
      </c>
      <c r="H72" s="13">
        <v>6</v>
      </c>
      <c r="I72" s="13">
        <f t="shared" si="13"/>
        <v>6</v>
      </c>
      <c r="J72" s="20"/>
      <c r="K72" s="56"/>
      <c r="L72" s="56"/>
      <c r="M72" s="56"/>
      <c r="N72" s="57"/>
      <c r="O72" s="57"/>
      <c r="P72" s="20"/>
      <c r="Q72" s="56"/>
      <c r="R72" s="20"/>
      <c r="S72" s="20"/>
      <c r="T72" s="16"/>
      <c r="U72" s="29"/>
      <c r="V72" s="29"/>
      <c r="W72" s="156"/>
      <c r="X72" s="166">
        <f t="shared" si="7"/>
        <v>0</v>
      </c>
      <c r="Y72" s="111">
        <f t="shared" si="11"/>
        <v>0</v>
      </c>
      <c r="Z72" s="111">
        <f t="shared" si="8"/>
        <v>0</v>
      </c>
      <c r="AA72" s="111">
        <f t="shared" si="9"/>
        <v>0</v>
      </c>
      <c r="AB72" s="111"/>
      <c r="AC72" s="111">
        <f t="shared" si="12"/>
        <v>0</v>
      </c>
      <c r="AD72" s="111">
        <f t="shared" si="15"/>
        <v>0</v>
      </c>
      <c r="AE72" s="167">
        <f t="shared" si="10"/>
        <v>0</v>
      </c>
    </row>
    <row r="73" spans="1:31">
      <c r="A73" s="200"/>
      <c r="B73" s="200"/>
      <c r="C73" s="200"/>
      <c r="D73" s="200"/>
      <c r="E73" s="13">
        <v>4</v>
      </c>
      <c r="F73" s="13">
        <v>12</v>
      </c>
      <c r="G73" s="13">
        <v>4</v>
      </c>
      <c r="H73" s="13">
        <v>1</v>
      </c>
      <c r="I73" s="13">
        <f t="shared" si="13"/>
        <v>3</v>
      </c>
      <c r="J73" s="20"/>
      <c r="K73" s="56"/>
      <c r="L73" s="56"/>
      <c r="M73" s="56"/>
      <c r="N73" s="57"/>
      <c r="O73" s="57"/>
      <c r="P73" s="20"/>
      <c r="Q73" s="56"/>
      <c r="R73" s="20"/>
      <c r="S73" s="20"/>
      <c r="T73" s="16"/>
      <c r="U73" s="29"/>
      <c r="V73" s="29"/>
      <c r="W73" s="156"/>
      <c r="X73" s="166">
        <f t="shared" si="7"/>
        <v>0</v>
      </c>
      <c r="Y73" s="111">
        <f t="shared" si="11"/>
        <v>0</v>
      </c>
      <c r="Z73" s="111">
        <f t="shared" si="8"/>
        <v>0</v>
      </c>
      <c r="AA73" s="111">
        <f t="shared" si="9"/>
        <v>0</v>
      </c>
      <c r="AB73" s="111"/>
      <c r="AC73" s="111">
        <f t="shared" si="12"/>
        <v>0</v>
      </c>
      <c r="AD73" s="111">
        <f t="shared" si="15"/>
        <v>0</v>
      </c>
      <c r="AE73" s="167">
        <f t="shared" si="10"/>
        <v>0</v>
      </c>
    </row>
    <row r="74" spans="1:31">
      <c r="A74" s="200"/>
      <c r="B74" s="200">
        <v>48</v>
      </c>
      <c r="C74" s="200">
        <v>30</v>
      </c>
      <c r="D74" s="200">
        <v>64</v>
      </c>
      <c r="E74" s="13">
        <v>4</v>
      </c>
      <c r="F74" s="13">
        <v>4</v>
      </c>
      <c r="G74" s="13">
        <v>4</v>
      </c>
      <c r="H74" s="13">
        <v>1</v>
      </c>
      <c r="I74" s="13">
        <f>(F74 * H74)/G74</f>
        <v>1</v>
      </c>
      <c r="J74" s="20"/>
      <c r="K74" s="56"/>
      <c r="L74" s="56"/>
      <c r="M74" s="56"/>
      <c r="N74" s="57"/>
      <c r="O74" s="57"/>
      <c r="P74" s="20"/>
      <c r="Q74" s="56"/>
      <c r="R74" s="190">
        <v>-74.8</v>
      </c>
      <c r="S74" s="190">
        <v>74.8</v>
      </c>
      <c r="T74" s="16"/>
      <c r="U74" s="29"/>
      <c r="V74" s="29"/>
      <c r="W74" s="156"/>
      <c r="X74" s="166">
        <f t="shared" si="7"/>
        <v>0</v>
      </c>
      <c r="Y74" s="111">
        <f t="shared" si="11"/>
        <v>0</v>
      </c>
      <c r="Z74" s="111">
        <f t="shared" si="8"/>
        <v>0</v>
      </c>
      <c r="AA74" s="111">
        <f t="shared" si="9"/>
        <v>0</v>
      </c>
      <c r="AB74" s="111"/>
      <c r="AC74" s="111">
        <f t="shared" si="12"/>
        <v>0</v>
      </c>
      <c r="AD74" s="111">
        <f t="shared" si="15"/>
        <v>0</v>
      </c>
      <c r="AE74" s="167">
        <f t="shared" si="10"/>
        <v>0</v>
      </c>
    </row>
    <row r="75" spans="1:31">
      <c r="A75" s="200"/>
      <c r="B75" s="200"/>
      <c r="C75" s="200"/>
      <c r="D75" s="200"/>
      <c r="E75" s="13">
        <v>4</v>
      </c>
      <c r="F75" s="13">
        <v>2</v>
      </c>
      <c r="G75" s="13">
        <v>2</v>
      </c>
      <c r="H75" s="13">
        <v>2</v>
      </c>
      <c r="I75" s="13">
        <f t="shared" ref="I75:I132" si="16">(F75 * H75)/G75</f>
        <v>2</v>
      </c>
      <c r="J75" s="20"/>
      <c r="K75" s="56"/>
      <c r="L75" s="56"/>
      <c r="M75" s="56"/>
      <c r="N75" s="57"/>
      <c r="O75" s="57"/>
      <c r="P75" s="20"/>
      <c r="Q75" s="56"/>
      <c r="R75" s="190"/>
      <c r="S75" s="190"/>
      <c r="T75" s="16"/>
      <c r="U75" s="29"/>
      <c r="V75" s="29"/>
      <c r="W75" s="156"/>
      <c r="X75" s="166">
        <f t="shared" si="7"/>
        <v>0</v>
      </c>
      <c r="Y75" s="111">
        <f t="shared" si="11"/>
        <v>0</v>
      </c>
      <c r="Z75" s="111">
        <f t="shared" si="8"/>
        <v>0</v>
      </c>
      <c r="AA75" s="111">
        <f t="shared" si="9"/>
        <v>0</v>
      </c>
      <c r="AB75" s="111">
        <f t="shared" si="14"/>
        <v>0</v>
      </c>
      <c r="AC75" s="111">
        <f t="shared" si="12"/>
        <v>0</v>
      </c>
      <c r="AD75" s="111">
        <f t="shared" si="15"/>
        <v>0</v>
      </c>
      <c r="AE75" s="167">
        <f t="shared" si="10"/>
        <v>0</v>
      </c>
    </row>
    <row r="76" spans="1:31">
      <c r="A76" s="200"/>
      <c r="B76" s="200"/>
      <c r="C76" s="200"/>
      <c r="D76" s="200"/>
      <c r="E76" s="13">
        <v>4</v>
      </c>
      <c r="F76" s="13">
        <v>2</v>
      </c>
      <c r="G76" s="13">
        <v>2</v>
      </c>
      <c r="H76" s="13">
        <v>4</v>
      </c>
      <c r="I76" s="13">
        <f t="shared" si="16"/>
        <v>4</v>
      </c>
      <c r="J76" s="20"/>
      <c r="K76" s="56"/>
      <c r="L76" s="56"/>
      <c r="M76" s="56"/>
      <c r="N76" s="57"/>
      <c r="O76" s="57"/>
      <c r="P76" s="20"/>
      <c r="Q76" s="56"/>
      <c r="R76" s="190">
        <v>-70.599999999999994</v>
      </c>
      <c r="S76" s="190">
        <v>70.599999999999994</v>
      </c>
      <c r="T76" s="16"/>
      <c r="U76" s="29"/>
      <c r="V76" s="29"/>
      <c r="W76" s="156"/>
      <c r="X76" s="166">
        <f t="shared" si="7"/>
        <v>0</v>
      </c>
      <c r="Y76" s="111">
        <f t="shared" si="11"/>
        <v>0</v>
      </c>
      <c r="Z76" s="111">
        <f t="shared" si="8"/>
        <v>0</v>
      </c>
      <c r="AA76" s="111">
        <f t="shared" si="9"/>
        <v>0</v>
      </c>
      <c r="AB76" s="111">
        <f t="shared" si="14"/>
        <v>70.599999999999994</v>
      </c>
      <c r="AC76" s="111">
        <f t="shared" si="12"/>
        <v>0</v>
      </c>
      <c r="AD76" s="111">
        <f t="shared" si="15"/>
        <v>0</v>
      </c>
      <c r="AE76" s="167">
        <f t="shared" si="10"/>
        <v>10.085714285714285</v>
      </c>
    </row>
    <row r="77" spans="1:31">
      <c r="A77" s="200"/>
      <c r="B77" s="200"/>
      <c r="C77" s="200"/>
      <c r="D77" s="200"/>
      <c r="E77" s="13">
        <v>4</v>
      </c>
      <c r="F77" s="13">
        <v>2</v>
      </c>
      <c r="G77" s="13">
        <v>2</v>
      </c>
      <c r="H77" s="13">
        <v>6</v>
      </c>
      <c r="I77" s="13">
        <f t="shared" si="16"/>
        <v>6</v>
      </c>
      <c r="J77" s="20"/>
      <c r="K77" s="56"/>
      <c r="L77" s="56"/>
      <c r="M77" s="56"/>
      <c r="N77" s="57"/>
      <c r="O77" s="57"/>
      <c r="P77" s="20"/>
      <c r="Q77" s="56"/>
      <c r="R77" s="20"/>
      <c r="S77" s="20"/>
      <c r="T77" s="16"/>
      <c r="U77" s="29"/>
      <c r="V77" s="29"/>
      <c r="W77" s="156"/>
      <c r="X77" s="166">
        <f t="shared" si="7"/>
        <v>0</v>
      </c>
      <c r="Y77" s="111">
        <f t="shared" si="11"/>
        <v>0</v>
      </c>
      <c r="Z77" s="111">
        <f t="shared" si="8"/>
        <v>0</v>
      </c>
      <c r="AA77" s="111">
        <f t="shared" si="9"/>
        <v>0</v>
      </c>
      <c r="AB77" s="111"/>
      <c r="AC77" s="111">
        <f t="shared" si="12"/>
        <v>0</v>
      </c>
      <c r="AD77" s="111">
        <f t="shared" si="15"/>
        <v>0</v>
      </c>
      <c r="AE77" s="167">
        <f t="shared" si="10"/>
        <v>0</v>
      </c>
    </row>
    <row r="78" spans="1:31">
      <c r="A78" s="200"/>
      <c r="B78" s="200"/>
      <c r="C78" s="200"/>
      <c r="D78" s="200"/>
      <c r="E78" s="13">
        <v>4</v>
      </c>
      <c r="F78" s="13">
        <v>12</v>
      </c>
      <c r="G78" s="13">
        <v>4</v>
      </c>
      <c r="H78" s="13">
        <v>1</v>
      </c>
      <c r="I78" s="13">
        <f t="shared" si="16"/>
        <v>3</v>
      </c>
      <c r="J78" s="20"/>
      <c r="K78" s="58"/>
      <c r="L78" s="58"/>
      <c r="M78" s="58"/>
      <c r="N78" s="57"/>
      <c r="O78" s="57"/>
      <c r="P78" s="20"/>
      <c r="Q78" s="58"/>
      <c r="R78" s="20"/>
      <c r="S78" s="20"/>
      <c r="T78" s="16"/>
      <c r="U78" s="29"/>
      <c r="V78" s="29"/>
      <c r="W78" s="156"/>
      <c r="X78" s="166">
        <f t="shared" si="7"/>
        <v>0</v>
      </c>
      <c r="Y78" s="111"/>
      <c r="Z78" s="111">
        <f t="shared" si="8"/>
        <v>0</v>
      </c>
      <c r="AA78" s="111">
        <f t="shared" si="9"/>
        <v>0</v>
      </c>
      <c r="AB78" s="111"/>
      <c r="AC78" s="111">
        <f t="shared" si="12"/>
        <v>0</v>
      </c>
      <c r="AD78" s="111">
        <f t="shared" si="15"/>
        <v>0</v>
      </c>
      <c r="AE78" s="167">
        <f t="shared" si="10"/>
        <v>0</v>
      </c>
    </row>
    <row r="79" spans="1:31">
      <c r="A79" s="200"/>
      <c r="B79" s="200">
        <v>104</v>
      </c>
      <c r="C79" s="200">
        <v>15</v>
      </c>
      <c r="D79" s="200">
        <v>64</v>
      </c>
      <c r="E79" s="13">
        <v>4</v>
      </c>
      <c r="F79" s="13">
        <v>4</v>
      </c>
      <c r="G79" s="13">
        <v>4</v>
      </c>
      <c r="H79" s="13">
        <v>1</v>
      </c>
      <c r="I79" s="13">
        <f t="shared" si="16"/>
        <v>1</v>
      </c>
      <c r="J79" s="20"/>
      <c r="K79" s="56"/>
      <c r="L79" s="56"/>
      <c r="M79" s="56"/>
      <c r="N79" s="57"/>
      <c r="O79" s="57"/>
      <c r="P79" s="20"/>
      <c r="Q79" s="56"/>
      <c r="R79" s="190">
        <v>-73.8</v>
      </c>
      <c r="S79" s="190">
        <v>73.8</v>
      </c>
      <c r="T79" s="16"/>
      <c r="U79" s="29"/>
      <c r="V79" s="29"/>
      <c r="W79" s="156"/>
      <c r="X79" s="166">
        <f t="shared" si="7"/>
        <v>0</v>
      </c>
      <c r="Y79" s="111">
        <f t="shared" si="11"/>
        <v>0</v>
      </c>
      <c r="Z79" s="111">
        <f t="shared" si="8"/>
        <v>0</v>
      </c>
      <c r="AA79" s="111">
        <f t="shared" si="9"/>
        <v>0</v>
      </c>
      <c r="AB79" s="111"/>
      <c r="AC79" s="111">
        <f t="shared" si="12"/>
        <v>0</v>
      </c>
      <c r="AD79" s="111">
        <f t="shared" si="15"/>
        <v>0</v>
      </c>
      <c r="AE79" s="167">
        <f t="shared" si="10"/>
        <v>0</v>
      </c>
    </row>
    <row r="80" spans="1:31">
      <c r="A80" s="200"/>
      <c r="B80" s="200"/>
      <c r="C80" s="200"/>
      <c r="D80" s="200"/>
      <c r="E80" s="13">
        <v>4</v>
      </c>
      <c r="F80" s="13">
        <v>2</v>
      </c>
      <c r="G80" s="13">
        <v>2</v>
      </c>
      <c r="H80" s="13">
        <v>2</v>
      </c>
      <c r="I80" s="13">
        <f t="shared" si="16"/>
        <v>2</v>
      </c>
      <c r="J80" s="20"/>
      <c r="K80" s="56"/>
      <c r="L80" s="56"/>
      <c r="M80" s="56"/>
      <c r="N80" s="57"/>
      <c r="O80" s="57"/>
      <c r="P80" s="20"/>
      <c r="Q80" s="56"/>
      <c r="R80" s="190"/>
      <c r="S80" s="190"/>
      <c r="T80" s="16"/>
      <c r="U80" s="29"/>
      <c r="V80" s="29"/>
      <c r="W80" s="156"/>
      <c r="X80" s="166">
        <f t="shared" si="7"/>
        <v>0</v>
      </c>
      <c r="Y80" s="111">
        <f t="shared" si="11"/>
        <v>0</v>
      </c>
      <c r="Z80" s="111">
        <f t="shared" si="8"/>
        <v>0</v>
      </c>
      <c r="AA80" s="111">
        <f t="shared" si="9"/>
        <v>0</v>
      </c>
      <c r="AB80" s="111">
        <f t="shared" si="14"/>
        <v>0</v>
      </c>
      <c r="AC80" s="111">
        <f t="shared" si="12"/>
        <v>0</v>
      </c>
      <c r="AD80" s="111">
        <f t="shared" si="15"/>
        <v>0</v>
      </c>
      <c r="AE80" s="167">
        <f t="shared" si="10"/>
        <v>0</v>
      </c>
    </row>
    <row r="81" spans="1:31">
      <c r="A81" s="200"/>
      <c r="B81" s="200"/>
      <c r="C81" s="200"/>
      <c r="D81" s="200"/>
      <c r="E81" s="13">
        <v>4</v>
      </c>
      <c r="F81" s="13">
        <v>2</v>
      </c>
      <c r="G81" s="13">
        <v>2</v>
      </c>
      <c r="H81" s="13">
        <v>4</v>
      </c>
      <c r="I81" s="13">
        <f t="shared" si="16"/>
        <v>4</v>
      </c>
      <c r="J81" s="20"/>
      <c r="K81" s="56"/>
      <c r="L81" s="56"/>
      <c r="M81" s="56"/>
      <c r="N81" s="57"/>
      <c r="O81" s="57"/>
      <c r="P81" s="20"/>
      <c r="Q81" s="56"/>
      <c r="R81" s="190">
        <v>-71.3</v>
      </c>
      <c r="S81" s="190">
        <v>71.3</v>
      </c>
      <c r="T81" s="16"/>
      <c r="U81" s="29"/>
      <c r="V81" s="29"/>
      <c r="W81" s="156"/>
      <c r="X81" s="166">
        <f t="shared" si="7"/>
        <v>0</v>
      </c>
      <c r="Y81" s="111">
        <f t="shared" si="11"/>
        <v>0</v>
      </c>
      <c r="Z81" s="111">
        <f t="shared" si="8"/>
        <v>0</v>
      </c>
      <c r="AA81" s="111">
        <f t="shared" si="9"/>
        <v>0</v>
      </c>
      <c r="AB81" s="111">
        <f t="shared" si="14"/>
        <v>71.3</v>
      </c>
      <c r="AC81" s="111">
        <f t="shared" si="12"/>
        <v>0</v>
      </c>
      <c r="AD81" s="111">
        <f t="shared" si="15"/>
        <v>0</v>
      </c>
      <c r="AE81" s="167">
        <f t="shared" si="10"/>
        <v>10.185714285714285</v>
      </c>
    </row>
    <row r="82" spans="1:31">
      <c r="A82" s="200"/>
      <c r="B82" s="200"/>
      <c r="C82" s="200"/>
      <c r="D82" s="200"/>
      <c r="E82" s="13">
        <v>4</v>
      </c>
      <c r="F82" s="13">
        <v>2</v>
      </c>
      <c r="G82" s="13">
        <v>2</v>
      </c>
      <c r="H82" s="13">
        <v>6</v>
      </c>
      <c r="I82" s="13">
        <f t="shared" si="16"/>
        <v>6</v>
      </c>
      <c r="J82" s="20"/>
      <c r="K82" s="56"/>
      <c r="L82" s="56"/>
      <c r="M82" s="56"/>
      <c r="N82" s="57"/>
      <c r="O82" s="57"/>
      <c r="P82" s="20"/>
      <c r="Q82" s="56"/>
      <c r="R82" s="20"/>
      <c r="S82" s="20"/>
      <c r="T82" s="16"/>
      <c r="U82" s="29"/>
      <c r="V82" s="29"/>
      <c r="W82" s="156"/>
      <c r="X82" s="166">
        <f t="shared" si="7"/>
        <v>0</v>
      </c>
      <c r="Y82" s="111">
        <f t="shared" si="11"/>
        <v>0</v>
      </c>
      <c r="Z82" s="111">
        <f t="shared" si="8"/>
        <v>0</v>
      </c>
      <c r="AA82" s="111">
        <f t="shared" si="9"/>
        <v>0</v>
      </c>
      <c r="AB82" s="111"/>
      <c r="AC82" s="111">
        <f t="shared" si="12"/>
        <v>0</v>
      </c>
      <c r="AD82" s="111">
        <f t="shared" si="15"/>
        <v>0</v>
      </c>
      <c r="AE82" s="167">
        <f t="shared" si="10"/>
        <v>0</v>
      </c>
    </row>
    <row r="83" spans="1:31">
      <c r="A83" s="200"/>
      <c r="B83" s="200"/>
      <c r="C83" s="200"/>
      <c r="D83" s="200"/>
      <c r="E83" s="13">
        <v>4</v>
      </c>
      <c r="F83" s="13">
        <v>12</v>
      </c>
      <c r="G83" s="13">
        <v>4</v>
      </c>
      <c r="H83" s="13">
        <v>1</v>
      </c>
      <c r="I83" s="13">
        <f t="shared" si="16"/>
        <v>3</v>
      </c>
      <c r="J83" s="20"/>
      <c r="K83" s="56"/>
      <c r="L83" s="56"/>
      <c r="M83" s="56"/>
      <c r="N83" s="57"/>
      <c r="O83" s="57"/>
      <c r="P83" s="20"/>
      <c r="Q83" s="56"/>
      <c r="R83" s="20"/>
      <c r="S83" s="20"/>
      <c r="T83" s="16"/>
      <c r="U83" s="29"/>
      <c r="V83" s="29"/>
      <c r="W83" s="156"/>
      <c r="X83" s="166">
        <f t="shared" si="7"/>
        <v>0</v>
      </c>
      <c r="Y83" s="111">
        <f t="shared" si="11"/>
        <v>0</v>
      </c>
      <c r="Z83" s="111">
        <f t="shared" si="8"/>
        <v>0</v>
      </c>
      <c r="AA83" s="111">
        <f t="shared" si="9"/>
        <v>0</v>
      </c>
      <c r="AB83" s="111"/>
      <c r="AC83" s="111">
        <f t="shared" si="12"/>
        <v>0</v>
      </c>
      <c r="AD83" s="111">
        <f t="shared" si="15"/>
        <v>0</v>
      </c>
      <c r="AE83" s="167">
        <f t="shared" si="10"/>
        <v>0</v>
      </c>
    </row>
    <row r="84" spans="1:31">
      <c r="A84" s="200"/>
      <c r="B84" s="200">
        <v>132</v>
      </c>
      <c r="C84" s="200">
        <v>30</v>
      </c>
      <c r="D84" s="200">
        <v>32</v>
      </c>
      <c r="E84" s="13">
        <v>4</v>
      </c>
      <c r="F84" s="13">
        <v>4</v>
      </c>
      <c r="G84" s="13">
        <v>4</v>
      </c>
      <c r="H84" s="13">
        <v>1</v>
      </c>
      <c r="I84" s="13">
        <f t="shared" si="16"/>
        <v>1</v>
      </c>
      <c r="J84" s="20"/>
      <c r="K84" s="56"/>
      <c r="L84" s="56"/>
      <c r="M84" s="56"/>
      <c r="N84" s="57"/>
      <c r="O84" s="57"/>
      <c r="P84" s="20"/>
      <c r="Q84" s="56"/>
      <c r="R84" s="190">
        <v>-23.8</v>
      </c>
      <c r="S84" s="190">
        <v>23.8</v>
      </c>
      <c r="T84" s="16"/>
      <c r="U84" s="29"/>
      <c r="V84" s="29"/>
      <c r="W84" s="156"/>
      <c r="X84" s="166">
        <f t="shared" si="7"/>
        <v>0</v>
      </c>
      <c r="Y84" s="111">
        <f t="shared" si="11"/>
        <v>0</v>
      </c>
      <c r="Z84" s="111">
        <f t="shared" si="8"/>
        <v>0</v>
      </c>
      <c r="AA84" s="111">
        <f t="shared" si="9"/>
        <v>0</v>
      </c>
      <c r="AB84" s="111"/>
      <c r="AC84" s="111">
        <f t="shared" si="12"/>
        <v>0</v>
      </c>
      <c r="AD84" s="111">
        <f t="shared" si="15"/>
        <v>0</v>
      </c>
      <c r="AE84" s="167">
        <f t="shared" si="10"/>
        <v>0</v>
      </c>
    </row>
    <row r="85" spans="1:31">
      <c r="A85" s="200"/>
      <c r="B85" s="200"/>
      <c r="C85" s="200"/>
      <c r="D85" s="200"/>
      <c r="E85" s="13">
        <v>4</v>
      </c>
      <c r="F85" s="13">
        <v>2</v>
      </c>
      <c r="G85" s="13">
        <v>2</v>
      </c>
      <c r="H85" s="13">
        <v>2</v>
      </c>
      <c r="I85" s="13">
        <f t="shared" si="16"/>
        <v>2</v>
      </c>
      <c r="J85" s="20"/>
      <c r="K85" s="56"/>
      <c r="L85" s="56"/>
      <c r="M85" s="56"/>
      <c r="N85" s="57"/>
      <c r="O85" s="57"/>
      <c r="P85" s="20"/>
      <c r="Q85" s="56"/>
      <c r="R85" s="190"/>
      <c r="S85" s="190"/>
      <c r="T85" s="16"/>
      <c r="U85" s="29"/>
      <c r="V85" s="29"/>
      <c r="W85" s="156"/>
      <c r="X85" s="166">
        <f t="shared" si="7"/>
        <v>0</v>
      </c>
      <c r="Y85" s="111">
        <f t="shared" si="11"/>
        <v>0</v>
      </c>
      <c r="Z85" s="111">
        <f t="shared" si="8"/>
        <v>0</v>
      </c>
      <c r="AA85" s="111">
        <f t="shared" si="9"/>
        <v>0</v>
      </c>
      <c r="AB85" s="111">
        <f t="shared" si="14"/>
        <v>0</v>
      </c>
      <c r="AC85" s="111">
        <f t="shared" si="12"/>
        <v>0</v>
      </c>
      <c r="AD85" s="111">
        <f t="shared" si="15"/>
        <v>0</v>
      </c>
      <c r="AE85" s="167">
        <f t="shared" si="10"/>
        <v>0</v>
      </c>
    </row>
    <row r="86" spans="1:31">
      <c r="A86" s="200"/>
      <c r="B86" s="200"/>
      <c r="C86" s="200"/>
      <c r="D86" s="200"/>
      <c r="E86" s="13">
        <v>4</v>
      </c>
      <c r="F86" s="13">
        <v>2</v>
      </c>
      <c r="G86" s="13">
        <v>2</v>
      </c>
      <c r="H86" s="13">
        <v>4</v>
      </c>
      <c r="I86" s="13">
        <f t="shared" si="16"/>
        <v>4</v>
      </c>
      <c r="J86" s="20"/>
      <c r="K86" s="56"/>
      <c r="L86" s="56"/>
      <c r="M86" s="56"/>
      <c r="N86" s="57"/>
      <c r="O86" s="57"/>
      <c r="P86" s="20"/>
      <c r="Q86" s="56"/>
      <c r="R86" s="190">
        <v>-23.3</v>
      </c>
      <c r="S86" s="190">
        <v>23.3</v>
      </c>
      <c r="T86" s="16"/>
      <c r="U86" s="29"/>
      <c r="V86" s="29"/>
      <c r="W86" s="156"/>
      <c r="X86" s="166">
        <f t="shared" si="7"/>
        <v>0</v>
      </c>
      <c r="Y86" s="111">
        <f t="shared" si="11"/>
        <v>0</v>
      </c>
      <c r="Z86" s="111">
        <f t="shared" si="8"/>
        <v>0</v>
      </c>
      <c r="AA86" s="111">
        <f t="shared" si="9"/>
        <v>0</v>
      </c>
      <c r="AB86" s="111">
        <f t="shared" si="14"/>
        <v>23.3</v>
      </c>
      <c r="AC86" s="111">
        <f t="shared" si="12"/>
        <v>0</v>
      </c>
      <c r="AD86" s="111">
        <f t="shared" si="15"/>
        <v>0</v>
      </c>
      <c r="AE86" s="167">
        <f t="shared" si="10"/>
        <v>3.3285714285714287</v>
      </c>
    </row>
    <row r="87" spans="1:31">
      <c r="A87" s="200"/>
      <c r="B87" s="200"/>
      <c r="C87" s="200"/>
      <c r="D87" s="200"/>
      <c r="E87" s="13">
        <v>4</v>
      </c>
      <c r="F87" s="13">
        <v>4</v>
      </c>
      <c r="G87" s="13">
        <v>4</v>
      </c>
      <c r="H87" s="13">
        <v>6</v>
      </c>
      <c r="I87" s="13">
        <f t="shared" si="16"/>
        <v>6</v>
      </c>
      <c r="J87" s="20"/>
      <c r="K87" s="56"/>
      <c r="L87" s="56"/>
      <c r="M87" s="56"/>
      <c r="N87" s="57"/>
      <c r="O87" s="57"/>
      <c r="P87" s="20"/>
      <c r="Q87" s="56"/>
      <c r="R87" s="20"/>
      <c r="S87" s="20"/>
      <c r="T87" s="16"/>
      <c r="U87" s="29"/>
      <c r="V87" s="29"/>
      <c r="W87" s="156"/>
      <c r="X87" s="166">
        <f t="shared" si="7"/>
        <v>0</v>
      </c>
      <c r="Y87" s="111">
        <f t="shared" si="11"/>
        <v>0</v>
      </c>
      <c r="Z87" s="111">
        <f t="shared" si="8"/>
        <v>0</v>
      </c>
      <c r="AA87" s="111"/>
      <c r="AB87" s="111"/>
      <c r="AC87" s="111">
        <f t="shared" si="12"/>
        <v>0</v>
      </c>
      <c r="AD87" s="111">
        <f t="shared" si="15"/>
        <v>0</v>
      </c>
      <c r="AE87" s="167">
        <f t="shared" si="10"/>
        <v>0</v>
      </c>
    </row>
    <row r="88" spans="1:31">
      <c r="A88" s="200"/>
      <c r="B88" s="200"/>
      <c r="C88" s="200"/>
      <c r="D88" s="200"/>
      <c r="E88" s="13">
        <v>4</v>
      </c>
      <c r="F88" s="13">
        <v>12</v>
      </c>
      <c r="G88" s="13">
        <v>4</v>
      </c>
      <c r="H88" s="13">
        <v>1</v>
      </c>
      <c r="I88" s="13">
        <f t="shared" si="16"/>
        <v>3</v>
      </c>
      <c r="J88" s="20"/>
      <c r="K88" s="58"/>
      <c r="L88" s="58"/>
      <c r="M88" s="58"/>
      <c r="N88" s="57"/>
      <c r="O88" s="57"/>
      <c r="P88" s="20"/>
      <c r="Q88" s="58"/>
      <c r="R88" s="20"/>
      <c r="S88" s="20"/>
      <c r="T88" s="16"/>
      <c r="U88" s="29"/>
      <c r="V88" s="29"/>
      <c r="W88" s="156"/>
      <c r="X88" s="166">
        <f t="shared" si="7"/>
        <v>0</v>
      </c>
      <c r="Y88" s="111"/>
      <c r="Z88" s="111">
        <f t="shared" si="8"/>
        <v>0</v>
      </c>
      <c r="AA88" s="111">
        <f t="shared" si="9"/>
        <v>0</v>
      </c>
      <c r="AB88" s="111"/>
      <c r="AC88" s="111">
        <f t="shared" si="12"/>
        <v>0</v>
      </c>
      <c r="AD88" s="111">
        <f t="shared" si="15"/>
        <v>0</v>
      </c>
      <c r="AE88" s="167">
        <f t="shared" si="10"/>
        <v>0</v>
      </c>
    </row>
    <row r="89" spans="1:31">
      <c r="A89" s="200"/>
      <c r="B89" s="200">
        <v>268</v>
      </c>
      <c r="C89" s="200">
        <v>15</v>
      </c>
      <c r="D89" s="200">
        <v>32</v>
      </c>
      <c r="E89" s="13">
        <v>4</v>
      </c>
      <c r="F89" s="13">
        <v>2</v>
      </c>
      <c r="G89" s="13">
        <v>2</v>
      </c>
      <c r="H89" s="13">
        <v>1</v>
      </c>
      <c r="I89" s="13">
        <f t="shared" si="16"/>
        <v>1</v>
      </c>
      <c r="J89" s="20"/>
      <c r="K89" s="56"/>
      <c r="L89" s="56"/>
      <c r="M89" s="56"/>
      <c r="N89" s="57"/>
      <c r="O89" s="57"/>
      <c r="P89" s="20"/>
      <c r="Q89" s="56"/>
      <c r="R89" s="190">
        <v>-28</v>
      </c>
      <c r="S89" s="190">
        <v>28</v>
      </c>
      <c r="T89" s="16"/>
      <c r="U89" s="29"/>
      <c r="V89" s="29"/>
      <c r="W89" s="156"/>
      <c r="X89" s="166">
        <f t="shared" si="7"/>
        <v>0</v>
      </c>
      <c r="Y89" s="111">
        <f t="shared" si="11"/>
        <v>0</v>
      </c>
      <c r="Z89" s="111">
        <f t="shared" si="8"/>
        <v>0</v>
      </c>
      <c r="AA89" s="111">
        <f t="shared" si="9"/>
        <v>0</v>
      </c>
      <c r="AB89" s="111"/>
      <c r="AC89" s="111">
        <f t="shared" si="12"/>
        <v>0</v>
      </c>
      <c r="AD89" s="111">
        <f t="shared" si="15"/>
        <v>0</v>
      </c>
      <c r="AE89" s="167">
        <f t="shared" si="10"/>
        <v>0</v>
      </c>
    </row>
    <row r="90" spans="1:31">
      <c r="A90" s="200"/>
      <c r="B90" s="200"/>
      <c r="C90" s="200"/>
      <c r="D90" s="200"/>
      <c r="E90" s="13">
        <v>4</v>
      </c>
      <c r="F90" s="13">
        <v>4</v>
      </c>
      <c r="G90" s="13">
        <v>4</v>
      </c>
      <c r="H90" s="13">
        <v>2</v>
      </c>
      <c r="I90" s="13">
        <f t="shared" si="16"/>
        <v>2</v>
      </c>
      <c r="J90" s="20"/>
      <c r="K90" s="56"/>
      <c r="L90" s="56"/>
      <c r="M90" s="56"/>
      <c r="N90" s="57"/>
      <c r="O90" s="57"/>
      <c r="P90" s="20"/>
      <c r="Q90" s="56"/>
      <c r="R90" s="190"/>
      <c r="S90" s="190"/>
      <c r="T90" s="16"/>
      <c r="U90" s="29"/>
      <c r="V90" s="29"/>
      <c r="W90" s="156"/>
      <c r="X90" s="166">
        <f t="shared" si="7"/>
        <v>0</v>
      </c>
      <c r="Y90" s="111">
        <f t="shared" si="11"/>
        <v>0</v>
      </c>
      <c r="Z90" s="111">
        <f t="shared" si="8"/>
        <v>0</v>
      </c>
      <c r="AA90" s="111">
        <f t="shared" si="9"/>
        <v>0</v>
      </c>
      <c r="AB90" s="111">
        <f t="shared" si="14"/>
        <v>0</v>
      </c>
      <c r="AC90" s="111">
        <f t="shared" si="12"/>
        <v>0</v>
      </c>
      <c r="AD90" s="111">
        <f t="shared" si="15"/>
        <v>0</v>
      </c>
      <c r="AE90" s="167">
        <f t="shared" si="10"/>
        <v>0</v>
      </c>
    </row>
    <row r="91" spans="1:31">
      <c r="A91" s="200"/>
      <c r="B91" s="200"/>
      <c r="C91" s="200"/>
      <c r="D91" s="200"/>
      <c r="E91" s="13">
        <v>4</v>
      </c>
      <c r="F91" s="13">
        <v>2</v>
      </c>
      <c r="G91" s="13">
        <v>2</v>
      </c>
      <c r="H91" s="13">
        <v>4</v>
      </c>
      <c r="I91" s="13">
        <f t="shared" si="16"/>
        <v>4</v>
      </c>
      <c r="J91" s="20"/>
      <c r="K91" s="56"/>
      <c r="L91" s="56"/>
      <c r="M91" s="56"/>
      <c r="N91" s="57"/>
      <c r="O91" s="57"/>
      <c r="P91" s="20"/>
      <c r="Q91" s="56"/>
      <c r="R91" s="190">
        <v>-27.9</v>
      </c>
      <c r="S91" s="190">
        <v>27.9</v>
      </c>
      <c r="T91" s="16"/>
      <c r="U91" s="29"/>
      <c r="V91" s="29"/>
      <c r="W91" s="156"/>
      <c r="X91" s="166">
        <f t="shared" si="7"/>
        <v>0</v>
      </c>
      <c r="Y91" s="111">
        <f t="shared" si="11"/>
        <v>0</v>
      </c>
      <c r="Z91" s="111">
        <f t="shared" si="8"/>
        <v>0</v>
      </c>
      <c r="AA91" s="111">
        <f t="shared" si="9"/>
        <v>0</v>
      </c>
      <c r="AB91" s="111">
        <f t="shared" si="14"/>
        <v>27.9</v>
      </c>
      <c r="AC91" s="111">
        <f t="shared" si="12"/>
        <v>0</v>
      </c>
      <c r="AD91" s="111">
        <f t="shared" si="15"/>
        <v>0</v>
      </c>
      <c r="AE91" s="167">
        <f t="shared" si="10"/>
        <v>3.9857142857142853</v>
      </c>
    </row>
    <row r="92" spans="1:31">
      <c r="A92" s="200"/>
      <c r="B92" s="200"/>
      <c r="C92" s="200"/>
      <c r="D92" s="200"/>
      <c r="E92" s="13">
        <v>4</v>
      </c>
      <c r="F92" s="13">
        <v>2</v>
      </c>
      <c r="G92" s="13">
        <v>2</v>
      </c>
      <c r="H92" s="13">
        <v>6</v>
      </c>
      <c r="I92" s="13">
        <f t="shared" si="16"/>
        <v>6</v>
      </c>
      <c r="J92" s="20"/>
      <c r="K92" s="56"/>
      <c r="L92" s="56"/>
      <c r="M92" s="56"/>
      <c r="N92" s="57"/>
      <c r="O92" s="57"/>
      <c r="P92" s="20"/>
      <c r="Q92" s="56"/>
      <c r="R92" s="20"/>
      <c r="S92" s="20"/>
      <c r="T92" s="16"/>
      <c r="U92" s="29"/>
      <c r="V92" s="29"/>
      <c r="W92" s="156"/>
      <c r="X92" s="166">
        <f t="shared" si="7"/>
        <v>0</v>
      </c>
      <c r="Y92" s="111">
        <f t="shared" si="11"/>
        <v>0</v>
      </c>
      <c r="Z92" s="111">
        <f t="shared" si="8"/>
        <v>0</v>
      </c>
      <c r="AA92" s="111">
        <f t="shared" si="9"/>
        <v>0</v>
      </c>
      <c r="AB92" s="111"/>
      <c r="AC92" s="111">
        <f t="shared" si="12"/>
        <v>0</v>
      </c>
      <c r="AD92" s="111">
        <f t="shared" si="15"/>
        <v>0</v>
      </c>
      <c r="AE92" s="167">
        <f t="shared" si="10"/>
        <v>0</v>
      </c>
    </row>
    <row r="93" spans="1:31">
      <c r="A93" s="200"/>
      <c r="B93" s="200"/>
      <c r="C93" s="200"/>
      <c r="D93" s="200"/>
      <c r="E93" s="13">
        <v>4</v>
      </c>
      <c r="F93" s="13">
        <v>12</v>
      </c>
      <c r="G93" s="13">
        <v>4</v>
      </c>
      <c r="H93" s="13">
        <v>1</v>
      </c>
      <c r="I93" s="13">
        <f t="shared" si="16"/>
        <v>3</v>
      </c>
      <c r="J93" s="20"/>
      <c r="K93" s="56"/>
      <c r="L93" s="56"/>
      <c r="M93" s="56"/>
      <c r="N93" s="57"/>
      <c r="O93" s="57"/>
      <c r="P93" s="20"/>
      <c r="Q93" s="56"/>
      <c r="R93" s="20"/>
      <c r="S93" s="20"/>
      <c r="T93" s="16"/>
      <c r="U93" s="29"/>
      <c r="V93" s="29"/>
      <c r="W93" s="156"/>
      <c r="X93" s="166">
        <f t="shared" si="7"/>
        <v>0</v>
      </c>
      <c r="Y93" s="111">
        <f t="shared" si="11"/>
        <v>0</v>
      </c>
      <c r="Z93" s="111">
        <f t="shared" si="8"/>
        <v>0</v>
      </c>
      <c r="AA93" s="111">
        <f t="shared" si="9"/>
        <v>0</v>
      </c>
      <c r="AB93" s="111"/>
      <c r="AC93" s="111">
        <f t="shared" si="12"/>
        <v>0</v>
      </c>
      <c r="AD93" s="111">
        <f t="shared" si="15"/>
        <v>0</v>
      </c>
      <c r="AE93" s="167">
        <f t="shared" si="10"/>
        <v>0</v>
      </c>
    </row>
    <row r="94" spans="1:31">
      <c r="A94" s="200"/>
      <c r="B94" s="200">
        <v>272</v>
      </c>
      <c r="C94" s="200">
        <v>30</v>
      </c>
      <c r="D94" s="200">
        <v>16</v>
      </c>
      <c r="E94" s="13">
        <v>4</v>
      </c>
      <c r="F94" s="13">
        <v>4</v>
      </c>
      <c r="G94" s="13">
        <v>4</v>
      </c>
      <c r="H94" s="13">
        <v>1</v>
      </c>
      <c r="I94" s="13">
        <f t="shared" si="16"/>
        <v>1</v>
      </c>
      <c r="J94" s="20"/>
      <c r="K94" s="56"/>
      <c r="L94" s="56"/>
      <c r="M94" s="56"/>
      <c r="N94" s="57"/>
      <c r="O94" s="57"/>
      <c r="P94" s="20"/>
      <c r="Q94" s="56"/>
      <c r="R94" s="190">
        <v>-14.7</v>
      </c>
      <c r="S94" s="190">
        <v>14.7</v>
      </c>
      <c r="T94" s="29"/>
      <c r="U94" s="29"/>
      <c r="V94" s="29"/>
      <c r="W94" s="156"/>
      <c r="X94" s="166">
        <f t="shared" si="7"/>
        <v>0</v>
      </c>
      <c r="Y94" s="111">
        <f t="shared" si="11"/>
        <v>0</v>
      </c>
      <c r="Z94" s="111">
        <f t="shared" si="8"/>
        <v>0</v>
      </c>
      <c r="AA94" s="111">
        <f t="shared" si="9"/>
        <v>0</v>
      </c>
      <c r="AB94" s="111"/>
      <c r="AC94" s="111"/>
      <c r="AD94" s="111">
        <f t="shared" si="15"/>
        <v>0</v>
      </c>
      <c r="AE94" s="167">
        <f t="shared" si="10"/>
        <v>0</v>
      </c>
    </row>
    <row r="95" spans="1:31">
      <c r="A95" s="200"/>
      <c r="B95" s="200"/>
      <c r="C95" s="200"/>
      <c r="D95" s="200"/>
      <c r="E95" s="13">
        <v>4</v>
      </c>
      <c r="F95" s="13">
        <v>2</v>
      </c>
      <c r="G95" s="13">
        <v>2</v>
      </c>
      <c r="H95" s="13">
        <v>2</v>
      </c>
      <c r="I95" s="13">
        <f t="shared" si="16"/>
        <v>2</v>
      </c>
      <c r="J95" s="20"/>
      <c r="K95" s="56"/>
      <c r="L95" s="56"/>
      <c r="M95" s="56"/>
      <c r="N95" s="57"/>
      <c r="O95" s="57"/>
      <c r="P95" s="20"/>
      <c r="Q95" s="56"/>
      <c r="R95" s="190"/>
      <c r="S95" s="190"/>
      <c r="T95" s="29"/>
      <c r="U95" s="29"/>
      <c r="V95" s="29"/>
      <c r="W95" s="156"/>
      <c r="X95" s="166">
        <f t="shared" si="7"/>
        <v>0</v>
      </c>
      <c r="Y95" s="111">
        <f t="shared" si="11"/>
        <v>0</v>
      </c>
      <c r="Z95" s="111">
        <f t="shared" si="8"/>
        <v>0</v>
      </c>
      <c r="AA95" s="111">
        <f t="shared" si="9"/>
        <v>0</v>
      </c>
      <c r="AB95" s="111">
        <f t="shared" si="14"/>
        <v>0</v>
      </c>
      <c r="AC95" s="111"/>
      <c r="AD95" s="111">
        <f t="shared" si="15"/>
        <v>0</v>
      </c>
      <c r="AE95" s="167">
        <f t="shared" si="10"/>
        <v>0</v>
      </c>
    </row>
    <row r="96" spans="1:31">
      <c r="A96" s="200"/>
      <c r="B96" s="200"/>
      <c r="C96" s="200"/>
      <c r="D96" s="200"/>
      <c r="E96" s="13">
        <v>4</v>
      </c>
      <c r="F96" s="13">
        <v>2</v>
      </c>
      <c r="G96" s="13">
        <v>2</v>
      </c>
      <c r="H96" s="13">
        <v>4</v>
      </c>
      <c r="I96" s="13">
        <f t="shared" si="16"/>
        <v>4</v>
      </c>
      <c r="J96" s="20"/>
      <c r="K96" s="56"/>
      <c r="L96" s="56"/>
      <c r="M96" s="56"/>
      <c r="N96" s="57"/>
      <c r="O96" s="57"/>
      <c r="P96" s="20"/>
      <c r="Q96" s="56"/>
      <c r="R96" s="190">
        <v>-14.5</v>
      </c>
      <c r="S96" s="190">
        <v>14.5</v>
      </c>
      <c r="T96" s="29"/>
      <c r="U96" s="29"/>
      <c r="V96" s="29"/>
      <c r="W96" s="156"/>
      <c r="X96" s="166">
        <f t="shared" si="7"/>
        <v>0</v>
      </c>
      <c r="Y96" s="111">
        <f t="shared" si="11"/>
        <v>0</v>
      </c>
      <c r="Z96" s="111">
        <f t="shared" si="8"/>
        <v>0</v>
      </c>
      <c r="AA96" s="111">
        <f t="shared" si="9"/>
        <v>0</v>
      </c>
      <c r="AB96" s="111">
        <f t="shared" si="14"/>
        <v>14.5</v>
      </c>
      <c r="AC96" s="111"/>
      <c r="AD96" s="111">
        <f t="shared" si="15"/>
        <v>0</v>
      </c>
      <c r="AE96" s="167">
        <f t="shared" si="10"/>
        <v>2.4166666666666665</v>
      </c>
    </row>
    <row r="97" spans="1:31">
      <c r="A97" s="200"/>
      <c r="B97" s="200"/>
      <c r="C97" s="200"/>
      <c r="D97" s="200"/>
      <c r="E97" s="13">
        <v>4</v>
      </c>
      <c r="F97" s="13">
        <v>2</v>
      </c>
      <c r="G97" s="13">
        <v>2</v>
      </c>
      <c r="H97" s="13">
        <v>6</v>
      </c>
      <c r="I97" s="13">
        <f t="shared" si="16"/>
        <v>6</v>
      </c>
      <c r="J97" s="20"/>
      <c r="K97" s="56"/>
      <c r="L97" s="56"/>
      <c r="M97" s="56"/>
      <c r="N97" s="57"/>
      <c r="O97" s="57"/>
      <c r="P97" s="20"/>
      <c r="Q97" s="56"/>
      <c r="R97" s="20"/>
      <c r="S97" s="20"/>
      <c r="T97" s="29"/>
      <c r="U97" s="29"/>
      <c r="V97" s="29"/>
      <c r="W97" s="156"/>
      <c r="X97" s="166">
        <f t="shared" si="7"/>
        <v>0</v>
      </c>
      <c r="Y97" s="111">
        <f t="shared" si="11"/>
        <v>0</v>
      </c>
      <c r="Z97" s="111">
        <f t="shared" si="8"/>
        <v>0</v>
      </c>
      <c r="AA97" s="111">
        <f t="shared" si="9"/>
        <v>0</v>
      </c>
      <c r="AB97" s="111"/>
      <c r="AC97" s="111"/>
      <c r="AD97" s="111">
        <f t="shared" si="15"/>
        <v>0</v>
      </c>
      <c r="AE97" s="167">
        <f t="shared" si="10"/>
        <v>0</v>
      </c>
    </row>
    <row r="98" spans="1:31">
      <c r="A98" s="200"/>
      <c r="B98" s="200"/>
      <c r="C98" s="200"/>
      <c r="D98" s="200"/>
      <c r="E98" s="13">
        <v>4</v>
      </c>
      <c r="F98" s="13">
        <v>12</v>
      </c>
      <c r="G98" s="13">
        <v>4</v>
      </c>
      <c r="H98" s="13">
        <v>1</v>
      </c>
      <c r="I98" s="13">
        <f t="shared" si="16"/>
        <v>3</v>
      </c>
      <c r="J98" s="20"/>
      <c r="K98" s="58"/>
      <c r="L98" s="58"/>
      <c r="M98" s="58"/>
      <c r="N98" s="57"/>
      <c r="O98" s="57"/>
      <c r="P98" s="20"/>
      <c r="Q98" s="58"/>
      <c r="R98" s="20"/>
      <c r="S98" s="20"/>
      <c r="T98" s="29"/>
      <c r="U98" s="29"/>
      <c r="V98" s="29"/>
      <c r="W98" s="156"/>
      <c r="X98" s="166">
        <f t="shared" si="7"/>
        <v>0</v>
      </c>
      <c r="Y98" s="111"/>
      <c r="Z98" s="111">
        <f t="shared" si="8"/>
        <v>0</v>
      </c>
      <c r="AA98" s="111">
        <f t="shared" si="9"/>
        <v>0</v>
      </c>
      <c r="AB98" s="111"/>
      <c r="AC98" s="111"/>
      <c r="AD98" s="111">
        <f t="shared" si="15"/>
        <v>0</v>
      </c>
      <c r="AE98" s="167">
        <f t="shared" si="10"/>
        <v>0</v>
      </c>
    </row>
    <row r="99" spans="1:31">
      <c r="A99" s="200"/>
      <c r="B99" s="205">
        <v>24</v>
      </c>
      <c r="C99" s="205">
        <v>60</v>
      </c>
      <c r="D99" s="200">
        <v>64</v>
      </c>
      <c r="E99" s="154">
        <v>4</v>
      </c>
      <c r="F99" s="154">
        <v>4</v>
      </c>
      <c r="G99" s="154">
        <v>4</v>
      </c>
      <c r="H99" s="153">
        <v>1</v>
      </c>
      <c r="I99" s="154">
        <f t="shared" si="16"/>
        <v>1</v>
      </c>
      <c r="J99" s="20"/>
      <c r="K99" s="56"/>
      <c r="L99" s="56"/>
      <c r="M99" s="56"/>
      <c r="N99" s="57"/>
      <c r="O99" s="57"/>
      <c r="P99" s="20"/>
      <c r="Q99" s="56"/>
      <c r="R99" s="190"/>
      <c r="S99" s="190"/>
      <c r="T99" s="154"/>
      <c r="U99" s="154"/>
      <c r="V99" s="154"/>
      <c r="W99" s="156"/>
      <c r="X99" s="166"/>
      <c r="Y99" s="111"/>
      <c r="Z99" s="111"/>
      <c r="AA99" s="111"/>
      <c r="AB99" s="111"/>
      <c r="AC99" s="111"/>
      <c r="AD99" s="111"/>
      <c r="AE99" s="167" t="e">
        <f t="shared" si="10"/>
        <v>#DIV/0!</v>
      </c>
    </row>
    <row r="100" spans="1:31">
      <c r="A100" s="200"/>
      <c r="B100" s="205"/>
      <c r="C100" s="205"/>
      <c r="D100" s="200"/>
      <c r="E100" s="154">
        <v>4</v>
      </c>
      <c r="F100" s="154">
        <v>4</v>
      </c>
      <c r="G100" s="154">
        <v>4</v>
      </c>
      <c r="H100" s="154">
        <v>4</v>
      </c>
      <c r="I100" s="154">
        <f t="shared" si="16"/>
        <v>4</v>
      </c>
      <c r="J100" s="20"/>
      <c r="K100" s="56"/>
      <c r="L100" s="56"/>
      <c r="M100" s="56"/>
      <c r="N100" s="57"/>
      <c r="O100" s="57"/>
      <c r="P100" s="20"/>
      <c r="Q100" s="56"/>
      <c r="R100" s="190"/>
      <c r="S100" s="190"/>
      <c r="T100" s="154"/>
      <c r="U100" s="154"/>
      <c r="V100" s="154"/>
      <c r="W100" s="156"/>
      <c r="X100" s="166"/>
      <c r="Y100" s="111"/>
      <c r="Z100" s="111"/>
      <c r="AA100" s="111"/>
      <c r="AB100" s="111"/>
      <c r="AC100" s="111"/>
      <c r="AD100" s="111"/>
      <c r="AE100" s="167" t="e">
        <f t="shared" si="10"/>
        <v>#DIV/0!</v>
      </c>
    </row>
    <row r="101" spans="1:31">
      <c r="A101" s="200"/>
      <c r="B101" s="201">
        <v>64</v>
      </c>
      <c r="C101" s="201">
        <v>60</v>
      </c>
      <c r="D101" s="203">
        <v>32</v>
      </c>
      <c r="E101" s="154">
        <v>4</v>
      </c>
      <c r="F101" s="154">
        <v>4</v>
      </c>
      <c r="G101" s="154">
        <v>4</v>
      </c>
      <c r="H101" s="153">
        <v>1</v>
      </c>
      <c r="I101" s="154">
        <f>(F101 * H101)/G101</f>
        <v>1</v>
      </c>
      <c r="J101" s="20"/>
      <c r="K101" s="56"/>
      <c r="L101" s="56"/>
      <c r="M101" s="56"/>
      <c r="N101" s="57"/>
      <c r="O101" s="57"/>
      <c r="P101" s="20"/>
      <c r="Q101" s="56"/>
      <c r="R101" s="20"/>
      <c r="S101" s="20"/>
      <c r="T101" s="154"/>
      <c r="U101" s="154"/>
      <c r="V101" s="154"/>
      <c r="W101" s="156"/>
      <c r="X101" s="166"/>
      <c r="Y101" s="111"/>
      <c r="Z101" s="111"/>
      <c r="AA101" s="111"/>
      <c r="AB101" s="111"/>
      <c r="AC101" s="111"/>
      <c r="AD101" s="111"/>
      <c r="AE101" s="167" t="e">
        <f t="shared" si="10"/>
        <v>#DIV/0!</v>
      </c>
    </row>
    <row r="102" spans="1:31">
      <c r="A102" s="200"/>
      <c r="B102" s="202"/>
      <c r="C102" s="202"/>
      <c r="D102" s="204"/>
      <c r="E102" s="154">
        <v>4</v>
      </c>
      <c r="F102" s="154">
        <v>4</v>
      </c>
      <c r="G102" s="154">
        <v>4</v>
      </c>
      <c r="H102" s="154">
        <v>4</v>
      </c>
      <c r="I102" s="154">
        <f t="shared" ref="I102" si="17">(F102 * H102)/G102</f>
        <v>4</v>
      </c>
      <c r="J102" s="20"/>
      <c r="K102" s="56"/>
      <c r="L102" s="56"/>
      <c r="M102" s="56"/>
      <c r="N102" s="57"/>
      <c r="O102" s="57"/>
      <c r="P102" s="20"/>
      <c r="Q102" s="56"/>
      <c r="R102" s="20"/>
      <c r="S102" s="20"/>
      <c r="T102" s="154"/>
      <c r="U102" s="154"/>
      <c r="V102" s="154"/>
      <c r="W102" s="156"/>
      <c r="X102" s="166"/>
      <c r="Y102" s="111"/>
      <c r="Z102" s="111"/>
      <c r="AA102" s="111"/>
      <c r="AB102" s="111"/>
      <c r="AC102" s="111"/>
      <c r="AD102" s="111"/>
      <c r="AE102" s="167" t="e">
        <f t="shared" si="10"/>
        <v>#DIV/0!</v>
      </c>
    </row>
    <row r="103" spans="1:31">
      <c r="A103" s="200"/>
      <c r="B103" s="201">
        <v>132</v>
      </c>
      <c r="C103" s="201">
        <v>60</v>
      </c>
      <c r="D103" s="203">
        <v>16</v>
      </c>
      <c r="E103" s="154">
        <v>4</v>
      </c>
      <c r="F103" s="154">
        <v>4</v>
      </c>
      <c r="G103" s="154">
        <v>4</v>
      </c>
      <c r="H103" s="153">
        <v>1</v>
      </c>
      <c r="I103" s="154">
        <f>(F103 * H103)/G103</f>
        <v>1</v>
      </c>
      <c r="J103" s="20"/>
      <c r="K103" s="56"/>
      <c r="L103" s="56"/>
      <c r="M103" s="56"/>
      <c r="N103" s="57"/>
      <c r="O103" s="57"/>
      <c r="P103" s="20"/>
      <c r="Q103" s="56"/>
      <c r="R103" s="20"/>
      <c r="S103" s="20"/>
      <c r="T103" s="154"/>
      <c r="U103" s="154"/>
      <c r="V103" s="154"/>
      <c r="W103" s="156"/>
      <c r="X103" s="166"/>
      <c r="Y103" s="111"/>
      <c r="Z103" s="111"/>
      <c r="AA103" s="111"/>
      <c r="AB103" s="111"/>
      <c r="AC103" s="111"/>
      <c r="AD103" s="111"/>
      <c r="AE103" s="167" t="e">
        <f t="shared" si="10"/>
        <v>#DIV/0!</v>
      </c>
    </row>
    <row r="104" spans="1:31">
      <c r="A104" s="200"/>
      <c r="B104" s="202"/>
      <c r="C104" s="202"/>
      <c r="D104" s="204"/>
      <c r="E104" s="154">
        <v>4</v>
      </c>
      <c r="F104" s="154">
        <v>4</v>
      </c>
      <c r="G104" s="154">
        <v>4</v>
      </c>
      <c r="H104" s="154">
        <v>4</v>
      </c>
      <c r="I104" s="154">
        <f t="shared" ref="I104:I106" si="18">(F104 * H104)/G104</f>
        <v>4</v>
      </c>
      <c r="J104" s="20"/>
      <c r="K104" s="56"/>
      <c r="L104" s="56"/>
      <c r="M104" s="56"/>
      <c r="N104" s="57"/>
      <c r="O104" s="57"/>
      <c r="P104" s="20"/>
      <c r="Q104" s="56"/>
      <c r="R104" s="20"/>
      <c r="S104" s="20"/>
      <c r="T104" s="154"/>
      <c r="U104" s="154"/>
      <c r="V104" s="154"/>
      <c r="W104" s="156"/>
      <c r="X104" s="166"/>
      <c r="Y104" s="111"/>
      <c r="Z104" s="111"/>
      <c r="AA104" s="111"/>
      <c r="AB104" s="111"/>
      <c r="AC104" s="111"/>
      <c r="AD104" s="111"/>
      <c r="AE104" s="167" t="e">
        <f t="shared" si="10"/>
        <v>#DIV/0!</v>
      </c>
    </row>
    <row r="105" spans="1:31">
      <c r="A105" s="200"/>
      <c r="B105" s="205">
        <v>24</v>
      </c>
      <c r="C105" s="205">
        <v>60</v>
      </c>
      <c r="D105" s="200">
        <v>32</v>
      </c>
      <c r="E105" s="154">
        <v>4</v>
      </c>
      <c r="F105" s="154">
        <v>4</v>
      </c>
      <c r="G105" s="154">
        <v>4</v>
      </c>
      <c r="H105" s="153">
        <v>1</v>
      </c>
      <c r="I105" s="154">
        <f t="shared" si="18"/>
        <v>1</v>
      </c>
      <c r="J105" s="20"/>
      <c r="K105" s="56"/>
      <c r="L105" s="56"/>
      <c r="M105" s="56"/>
      <c r="N105" s="57"/>
      <c r="O105" s="57"/>
      <c r="P105" s="20"/>
      <c r="Q105" s="56"/>
      <c r="R105" s="20"/>
      <c r="S105" s="20"/>
      <c r="T105" s="154"/>
      <c r="U105" s="154"/>
      <c r="V105" s="154"/>
      <c r="W105" s="156"/>
      <c r="X105" s="166"/>
      <c r="Y105" s="111"/>
      <c r="Z105" s="111"/>
      <c r="AA105" s="111"/>
      <c r="AB105" s="111"/>
      <c r="AC105" s="111"/>
      <c r="AD105" s="111"/>
      <c r="AE105" s="167" t="e">
        <f t="shared" si="10"/>
        <v>#DIV/0!</v>
      </c>
    </row>
    <row r="106" spans="1:31">
      <c r="A106" s="200"/>
      <c r="B106" s="205"/>
      <c r="C106" s="205"/>
      <c r="D106" s="200"/>
      <c r="E106" s="154">
        <v>4</v>
      </c>
      <c r="F106" s="154">
        <v>4</v>
      </c>
      <c r="G106" s="154">
        <v>4</v>
      </c>
      <c r="H106" s="154">
        <v>4</v>
      </c>
      <c r="I106" s="154">
        <f t="shared" si="18"/>
        <v>4</v>
      </c>
      <c r="J106" s="20"/>
      <c r="K106" s="56"/>
      <c r="L106" s="56"/>
      <c r="M106" s="56"/>
      <c r="N106" s="57"/>
      <c r="O106" s="57"/>
      <c r="P106" s="20"/>
      <c r="Q106" s="56"/>
      <c r="R106" s="20"/>
      <c r="S106" s="20"/>
      <c r="T106" s="154"/>
      <c r="U106" s="154"/>
      <c r="V106" s="154"/>
      <c r="W106" s="156"/>
      <c r="X106" s="166"/>
      <c r="Y106" s="111"/>
      <c r="Z106" s="111"/>
      <c r="AA106" s="111"/>
      <c r="AB106" s="111"/>
      <c r="AC106" s="111"/>
      <c r="AD106" s="111"/>
      <c r="AE106" s="167" t="e">
        <f t="shared" si="10"/>
        <v>#DIV/0!</v>
      </c>
    </row>
    <row r="107" spans="1:31">
      <c r="A107" s="200"/>
      <c r="B107" s="205">
        <v>64</v>
      </c>
      <c r="C107" s="205">
        <v>60</v>
      </c>
      <c r="D107" s="200">
        <v>32</v>
      </c>
      <c r="E107" s="154">
        <v>4</v>
      </c>
      <c r="F107" s="154">
        <v>4</v>
      </c>
      <c r="G107" s="154">
        <v>4</v>
      </c>
      <c r="H107" s="153">
        <v>1</v>
      </c>
      <c r="I107" s="154">
        <f>(F107 * H107)/G107</f>
        <v>1</v>
      </c>
      <c r="J107" s="20"/>
      <c r="K107" s="56"/>
      <c r="L107" s="56"/>
      <c r="M107" s="56"/>
      <c r="N107" s="57"/>
      <c r="O107" s="57"/>
      <c r="P107" s="20"/>
      <c r="Q107" s="56"/>
      <c r="R107" s="20"/>
      <c r="S107" s="20"/>
      <c r="T107" s="154"/>
      <c r="U107" s="154"/>
      <c r="V107" s="154"/>
      <c r="W107" s="156"/>
      <c r="X107" s="166"/>
      <c r="Y107" s="111"/>
      <c r="Z107" s="111"/>
      <c r="AA107" s="111"/>
      <c r="AB107" s="111"/>
      <c r="AC107" s="111"/>
      <c r="AD107" s="111"/>
      <c r="AE107" s="167" t="e">
        <f t="shared" si="10"/>
        <v>#DIV/0!</v>
      </c>
    </row>
    <row r="108" spans="1:31">
      <c r="A108" s="200"/>
      <c r="B108" s="205"/>
      <c r="C108" s="205"/>
      <c r="D108" s="200"/>
      <c r="E108" s="154">
        <v>4</v>
      </c>
      <c r="F108" s="154">
        <v>4</v>
      </c>
      <c r="G108" s="154">
        <v>4</v>
      </c>
      <c r="H108" s="154">
        <v>4</v>
      </c>
      <c r="I108" s="154">
        <f t="shared" ref="I108" si="19">(F108 * H108)/G108</f>
        <v>4</v>
      </c>
      <c r="J108" s="20"/>
      <c r="K108" s="56"/>
      <c r="L108" s="56"/>
      <c r="M108" s="56"/>
      <c r="N108" s="57"/>
      <c r="O108" s="57"/>
      <c r="P108" s="20"/>
      <c r="Q108" s="56"/>
      <c r="R108" s="20"/>
      <c r="S108" s="20"/>
      <c r="T108" s="154"/>
      <c r="U108" s="154"/>
      <c r="V108" s="154"/>
      <c r="W108" s="156"/>
      <c r="X108" s="166"/>
      <c r="Y108" s="111"/>
      <c r="Z108" s="111"/>
      <c r="AA108" s="111"/>
      <c r="AB108" s="111"/>
      <c r="AC108" s="111"/>
      <c r="AD108" s="111"/>
      <c r="AE108" s="167" t="e">
        <f t="shared" si="10"/>
        <v>#DIV/0!</v>
      </c>
    </row>
    <row r="109" spans="1:31">
      <c r="A109" s="200"/>
      <c r="B109" s="201">
        <v>132</v>
      </c>
      <c r="C109" s="201">
        <v>60</v>
      </c>
      <c r="D109" s="203">
        <v>16</v>
      </c>
      <c r="E109" s="154">
        <v>4</v>
      </c>
      <c r="F109" s="154">
        <v>4</v>
      </c>
      <c r="G109" s="154">
        <v>4</v>
      </c>
      <c r="H109" s="153">
        <v>1</v>
      </c>
      <c r="I109" s="154">
        <f>(F109 * H109)/G109</f>
        <v>1</v>
      </c>
      <c r="J109" s="20"/>
      <c r="K109" s="56"/>
      <c r="L109" s="56"/>
      <c r="M109" s="56"/>
      <c r="N109" s="57"/>
      <c r="O109" s="57"/>
      <c r="P109" s="20"/>
      <c r="Q109" s="56"/>
      <c r="R109" s="20"/>
      <c r="S109" s="20"/>
      <c r="T109" s="154"/>
      <c r="U109" s="154"/>
      <c r="V109" s="154"/>
      <c r="W109" s="156"/>
      <c r="X109" s="166"/>
      <c r="Y109" s="111"/>
      <c r="Z109" s="111"/>
      <c r="AA109" s="111"/>
      <c r="AB109" s="111"/>
      <c r="AC109" s="111"/>
      <c r="AD109" s="111"/>
      <c r="AE109" s="167" t="e">
        <f t="shared" ref="AE109:AE110" si="20">AVERAGE(X109:AD109)</f>
        <v>#DIV/0!</v>
      </c>
    </row>
    <row r="110" spans="1:31">
      <c r="A110" s="200"/>
      <c r="B110" s="202"/>
      <c r="C110" s="202"/>
      <c r="D110" s="204"/>
      <c r="E110" s="154">
        <v>4</v>
      </c>
      <c r="F110" s="154">
        <v>4</v>
      </c>
      <c r="G110" s="154">
        <v>4</v>
      </c>
      <c r="H110" s="154">
        <v>4</v>
      </c>
      <c r="I110" s="154">
        <f t="shared" ref="I110" si="21">(F110 * H110)/G110</f>
        <v>4</v>
      </c>
      <c r="J110" s="20"/>
      <c r="K110" s="56"/>
      <c r="L110" s="56"/>
      <c r="M110" s="56"/>
      <c r="N110" s="57"/>
      <c r="O110" s="57"/>
      <c r="P110" s="20"/>
      <c r="Q110" s="56"/>
      <c r="R110" s="20"/>
      <c r="S110" s="20"/>
      <c r="T110" s="154"/>
      <c r="U110" s="154"/>
      <c r="V110" s="154"/>
      <c r="W110" s="156"/>
      <c r="X110" s="166"/>
      <c r="Y110" s="111"/>
      <c r="Z110" s="111"/>
      <c r="AA110" s="111"/>
      <c r="AB110" s="111"/>
      <c r="AC110" s="111"/>
      <c r="AD110" s="111"/>
      <c r="AE110" s="167" t="e">
        <f t="shared" si="20"/>
        <v>#DIV/0!</v>
      </c>
    </row>
    <row r="111" spans="1:31">
      <c r="A111" s="200"/>
      <c r="B111" s="13">
        <v>24</v>
      </c>
      <c r="C111" s="13">
        <v>120</v>
      </c>
      <c r="D111" s="13">
        <v>32</v>
      </c>
      <c r="E111" s="13">
        <v>4</v>
      </c>
      <c r="F111" s="13">
        <v>2</v>
      </c>
      <c r="G111" s="13">
        <v>2</v>
      </c>
      <c r="H111" s="13">
        <v>1</v>
      </c>
      <c r="I111" s="13">
        <f t="shared" si="16"/>
        <v>1</v>
      </c>
      <c r="J111" s="20"/>
      <c r="K111" s="56"/>
      <c r="L111" s="56"/>
      <c r="M111" s="56"/>
      <c r="N111" s="57"/>
      <c r="O111" s="57"/>
      <c r="P111" s="20"/>
      <c r="Q111" s="56"/>
      <c r="R111" s="190">
        <v>-831.4</v>
      </c>
      <c r="S111" s="190">
        <v>831.4</v>
      </c>
      <c r="T111" s="29"/>
      <c r="U111" s="29"/>
      <c r="V111" s="29"/>
      <c r="W111" s="156"/>
      <c r="X111" s="166">
        <f t="shared" si="7"/>
        <v>0</v>
      </c>
      <c r="Y111" s="111">
        <f t="shared" si="11"/>
        <v>0</v>
      </c>
      <c r="Z111" s="111">
        <f t="shared" si="8"/>
        <v>0</v>
      </c>
      <c r="AA111" s="111">
        <f t="shared" si="9"/>
        <v>0</v>
      </c>
      <c r="AB111" s="111"/>
      <c r="AC111" s="111"/>
      <c r="AD111" s="111"/>
      <c r="AE111" s="167">
        <f t="shared" si="10"/>
        <v>0</v>
      </c>
    </row>
    <row r="112" spans="1:31">
      <c r="A112" s="200"/>
      <c r="B112" s="200">
        <v>32</v>
      </c>
      <c r="C112" s="200">
        <v>120</v>
      </c>
      <c r="D112" s="200">
        <v>32</v>
      </c>
      <c r="E112" s="13">
        <v>4</v>
      </c>
      <c r="F112" s="13">
        <v>4</v>
      </c>
      <c r="G112" s="13">
        <v>4</v>
      </c>
      <c r="H112" s="13">
        <v>1</v>
      </c>
      <c r="I112" s="13">
        <f t="shared" si="16"/>
        <v>1</v>
      </c>
      <c r="J112" s="20"/>
      <c r="K112" s="56"/>
      <c r="L112" s="56"/>
      <c r="M112" s="56"/>
      <c r="N112" s="57"/>
      <c r="O112" s="57"/>
      <c r="P112" s="20"/>
      <c r="Q112" s="56"/>
      <c r="R112" s="190">
        <v>-333.7</v>
      </c>
      <c r="S112" s="190">
        <v>333.7</v>
      </c>
      <c r="T112" s="29"/>
      <c r="U112" s="29"/>
      <c r="V112" s="29"/>
      <c r="W112" s="156"/>
      <c r="X112" s="166">
        <f t="shared" si="7"/>
        <v>0</v>
      </c>
      <c r="Y112" s="111">
        <f t="shared" si="11"/>
        <v>0</v>
      </c>
      <c r="Z112" s="111">
        <f t="shared" si="8"/>
        <v>0</v>
      </c>
      <c r="AA112" s="111">
        <f t="shared" si="9"/>
        <v>0</v>
      </c>
      <c r="AB112" s="111">
        <f t="shared" si="14"/>
        <v>333.7</v>
      </c>
      <c r="AC112" s="111"/>
      <c r="AD112" s="111">
        <f t="shared" si="15"/>
        <v>0</v>
      </c>
      <c r="AE112" s="167">
        <f t="shared" si="10"/>
        <v>55.616666666666667</v>
      </c>
    </row>
    <row r="113" spans="1:31">
      <c r="A113" s="200"/>
      <c r="B113" s="200"/>
      <c r="C113" s="200"/>
      <c r="D113" s="200"/>
      <c r="E113" s="13">
        <v>4</v>
      </c>
      <c r="F113" s="13">
        <v>2</v>
      </c>
      <c r="G113" s="13">
        <v>2</v>
      </c>
      <c r="H113" s="13">
        <v>2</v>
      </c>
      <c r="I113" s="13">
        <f t="shared" si="16"/>
        <v>2</v>
      </c>
      <c r="J113" s="20"/>
      <c r="K113" s="56"/>
      <c r="L113" s="56"/>
      <c r="M113" s="56"/>
      <c r="N113" s="57"/>
      <c r="O113" s="57"/>
      <c r="P113" s="20"/>
      <c r="Q113" s="56"/>
      <c r="R113" s="190"/>
      <c r="S113" s="190"/>
      <c r="T113" s="29"/>
      <c r="U113" s="29"/>
      <c r="V113" s="29"/>
      <c r="W113" s="156"/>
      <c r="X113" s="166">
        <f t="shared" si="7"/>
        <v>0</v>
      </c>
      <c r="Y113" s="111">
        <f t="shared" si="11"/>
        <v>0</v>
      </c>
      <c r="Z113" s="111">
        <f t="shared" si="8"/>
        <v>0</v>
      </c>
      <c r="AA113" s="111">
        <f t="shared" si="9"/>
        <v>0</v>
      </c>
      <c r="AB113" s="111">
        <f t="shared" si="14"/>
        <v>0</v>
      </c>
      <c r="AC113" s="111"/>
      <c r="AD113" s="111">
        <f t="shared" si="15"/>
        <v>0</v>
      </c>
      <c r="AE113" s="167">
        <f t="shared" si="10"/>
        <v>0</v>
      </c>
    </row>
    <row r="114" spans="1:31">
      <c r="A114" s="200"/>
      <c r="B114" s="200"/>
      <c r="C114" s="200"/>
      <c r="D114" s="200"/>
      <c r="E114" s="13">
        <v>4</v>
      </c>
      <c r="F114" s="13">
        <v>2</v>
      </c>
      <c r="G114" s="13">
        <v>2</v>
      </c>
      <c r="H114" s="13">
        <v>4</v>
      </c>
      <c r="I114" s="13">
        <f t="shared" si="16"/>
        <v>4</v>
      </c>
      <c r="J114" s="20"/>
      <c r="K114" s="56"/>
      <c r="L114" s="56"/>
      <c r="M114" s="56"/>
      <c r="N114" s="57"/>
      <c r="O114" s="57"/>
      <c r="P114" s="20"/>
      <c r="Q114" s="56"/>
      <c r="R114" s="190">
        <v>-71.599999999999994</v>
      </c>
      <c r="S114" s="190">
        <v>71.599999999999994</v>
      </c>
      <c r="T114" s="29"/>
      <c r="U114" s="29"/>
      <c r="V114" s="29"/>
      <c r="W114" s="156"/>
      <c r="X114" s="166">
        <f t="shared" si="7"/>
        <v>0</v>
      </c>
      <c r="Y114" s="111">
        <f t="shared" si="11"/>
        <v>0</v>
      </c>
      <c r="Z114" s="111">
        <f t="shared" si="8"/>
        <v>0</v>
      </c>
      <c r="AA114" s="111">
        <f t="shared" si="9"/>
        <v>0</v>
      </c>
      <c r="AB114" s="111">
        <f t="shared" si="14"/>
        <v>71.599999999999994</v>
      </c>
      <c r="AC114" s="111"/>
      <c r="AD114" s="111">
        <f t="shared" si="15"/>
        <v>0</v>
      </c>
      <c r="AE114" s="167">
        <f t="shared" si="10"/>
        <v>11.933333333333332</v>
      </c>
    </row>
    <row r="115" spans="1:31">
      <c r="A115" s="200"/>
      <c r="B115" s="200"/>
      <c r="C115" s="200"/>
      <c r="D115" s="200"/>
      <c r="E115" s="13">
        <v>4</v>
      </c>
      <c r="F115" s="13">
        <v>2</v>
      </c>
      <c r="G115" s="13">
        <v>2</v>
      </c>
      <c r="H115" s="13">
        <v>6</v>
      </c>
      <c r="I115" s="13">
        <f t="shared" si="16"/>
        <v>6</v>
      </c>
      <c r="J115" s="20"/>
      <c r="K115" s="56"/>
      <c r="L115" s="56"/>
      <c r="M115" s="56"/>
      <c r="N115" s="57"/>
      <c r="O115" s="57"/>
      <c r="P115" s="20"/>
      <c r="Q115" s="56"/>
      <c r="R115" s="190"/>
      <c r="S115" s="190"/>
      <c r="T115" s="29"/>
      <c r="U115" s="29"/>
      <c r="V115" s="29"/>
      <c r="W115" s="156"/>
      <c r="X115" s="166">
        <f t="shared" si="7"/>
        <v>0</v>
      </c>
      <c r="Y115" s="111">
        <f t="shared" si="11"/>
        <v>0</v>
      </c>
      <c r="Z115" s="111">
        <f t="shared" si="8"/>
        <v>0</v>
      </c>
      <c r="AA115" s="111">
        <f t="shared" si="9"/>
        <v>0</v>
      </c>
      <c r="AB115" s="111"/>
      <c r="AC115" s="111"/>
      <c r="AD115" s="111">
        <f t="shared" si="15"/>
        <v>0</v>
      </c>
      <c r="AE115" s="167">
        <f t="shared" si="10"/>
        <v>0</v>
      </c>
    </row>
    <row r="116" spans="1:31">
      <c r="A116" s="200"/>
      <c r="B116" s="200"/>
      <c r="C116" s="200"/>
      <c r="D116" s="200"/>
      <c r="E116" s="13">
        <v>4</v>
      </c>
      <c r="F116" s="13">
        <v>12</v>
      </c>
      <c r="G116" s="13">
        <v>4</v>
      </c>
      <c r="H116" s="13">
        <v>1</v>
      </c>
      <c r="I116" s="13">
        <f t="shared" si="16"/>
        <v>3</v>
      </c>
      <c r="J116" s="20"/>
      <c r="K116" s="56"/>
      <c r="L116" s="56"/>
      <c r="M116" s="56"/>
      <c r="N116" s="57"/>
      <c r="O116" s="57"/>
      <c r="P116" s="20"/>
      <c r="Q116" s="56"/>
      <c r="R116" s="190"/>
      <c r="S116" s="190"/>
      <c r="T116" s="29"/>
      <c r="U116" s="29"/>
      <c r="V116" s="29"/>
      <c r="W116" s="156"/>
      <c r="X116" s="166">
        <f t="shared" si="7"/>
        <v>0</v>
      </c>
      <c r="Y116" s="111"/>
      <c r="Z116" s="111">
        <f t="shared" si="8"/>
        <v>0</v>
      </c>
      <c r="AA116" s="111">
        <f t="shared" si="9"/>
        <v>0</v>
      </c>
      <c r="AB116" s="111"/>
      <c r="AC116" s="111"/>
      <c r="AD116" s="111">
        <f t="shared" si="15"/>
        <v>0</v>
      </c>
      <c r="AE116" s="167">
        <f t="shared" si="10"/>
        <v>0</v>
      </c>
    </row>
    <row r="117" spans="1:31">
      <c r="A117" s="200"/>
      <c r="B117" s="200"/>
      <c r="C117" s="200"/>
      <c r="D117" s="200"/>
      <c r="E117" s="13">
        <v>4</v>
      </c>
      <c r="F117" s="13">
        <v>12</v>
      </c>
      <c r="G117" s="13">
        <v>6</v>
      </c>
      <c r="H117" s="13">
        <v>1</v>
      </c>
      <c r="I117" s="13">
        <f t="shared" si="16"/>
        <v>2</v>
      </c>
      <c r="J117" s="20"/>
      <c r="K117" s="56"/>
      <c r="L117" s="56"/>
      <c r="M117" s="56"/>
      <c r="N117" s="60"/>
      <c r="O117" s="60"/>
      <c r="P117" s="20"/>
      <c r="Q117" s="56"/>
      <c r="R117" s="190"/>
      <c r="S117" s="190"/>
      <c r="T117" s="29"/>
      <c r="U117" s="29"/>
      <c r="V117" s="29"/>
      <c r="W117" s="156"/>
      <c r="X117" s="166"/>
      <c r="Y117" s="111"/>
      <c r="Z117" s="111"/>
      <c r="AA117" s="111"/>
      <c r="AB117" s="111"/>
      <c r="AC117" s="111"/>
      <c r="AD117" s="111"/>
      <c r="AE117" s="167"/>
    </row>
    <row r="118" spans="1:31">
      <c r="A118" s="200"/>
      <c r="B118" s="200"/>
      <c r="C118" s="200"/>
      <c r="D118" s="200"/>
      <c r="E118" s="13">
        <v>4</v>
      </c>
      <c r="F118" s="13">
        <v>12</v>
      </c>
      <c r="G118" s="13">
        <v>12</v>
      </c>
      <c r="H118" s="13">
        <v>1</v>
      </c>
      <c r="I118" s="13">
        <f t="shared" si="16"/>
        <v>1</v>
      </c>
      <c r="J118" s="20"/>
      <c r="K118" s="56"/>
      <c r="L118" s="56"/>
      <c r="M118" s="56"/>
      <c r="N118" s="60"/>
      <c r="O118" s="60"/>
      <c r="P118" s="20"/>
      <c r="Q118" s="56"/>
      <c r="R118" s="190"/>
      <c r="S118" s="190"/>
      <c r="T118" s="29"/>
      <c r="U118" s="29"/>
      <c r="V118" s="29"/>
      <c r="W118" s="156"/>
      <c r="X118" s="166"/>
      <c r="Y118" s="111"/>
      <c r="Z118" s="111"/>
      <c r="AA118" s="111"/>
      <c r="AB118" s="111"/>
      <c r="AC118" s="111"/>
      <c r="AD118" s="111"/>
      <c r="AE118" s="167"/>
    </row>
    <row r="119" spans="1:31">
      <c r="A119" s="200"/>
      <c r="B119" s="200">
        <v>64</v>
      </c>
      <c r="C119" s="200">
        <v>120</v>
      </c>
      <c r="D119" s="200">
        <v>16</v>
      </c>
      <c r="E119" s="13">
        <v>4</v>
      </c>
      <c r="F119" s="13">
        <v>4</v>
      </c>
      <c r="G119" s="13">
        <v>4</v>
      </c>
      <c r="H119" s="13">
        <v>1</v>
      </c>
      <c r="I119" s="13">
        <f t="shared" si="16"/>
        <v>1</v>
      </c>
      <c r="J119" s="20"/>
      <c r="K119" s="56"/>
      <c r="L119" s="56"/>
      <c r="M119" s="56"/>
      <c r="N119" s="57"/>
      <c r="O119" s="57"/>
      <c r="P119" s="20"/>
      <c r="Q119" s="56"/>
      <c r="R119" s="190">
        <v>-63.9</v>
      </c>
      <c r="S119" s="190">
        <v>63.9</v>
      </c>
      <c r="T119" s="29"/>
      <c r="U119" s="29"/>
      <c r="V119" s="29"/>
      <c r="W119" s="156"/>
      <c r="X119" s="166">
        <f t="shared" si="7"/>
        <v>0</v>
      </c>
      <c r="Y119" s="111">
        <f t="shared" si="11"/>
        <v>0</v>
      </c>
      <c r="Z119" s="111">
        <f t="shared" si="8"/>
        <v>0</v>
      </c>
      <c r="AA119" s="111">
        <f t="shared" si="9"/>
        <v>0</v>
      </c>
      <c r="AB119" s="111">
        <f t="shared" si="14"/>
        <v>63.9</v>
      </c>
      <c r="AC119" s="111"/>
      <c r="AD119" s="111">
        <f t="shared" si="15"/>
        <v>0</v>
      </c>
      <c r="AE119" s="167">
        <f t="shared" si="10"/>
        <v>10.65</v>
      </c>
    </row>
    <row r="120" spans="1:31">
      <c r="A120" s="200"/>
      <c r="B120" s="200"/>
      <c r="C120" s="200"/>
      <c r="D120" s="200"/>
      <c r="E120" s="13">
        <v>4</v>
      </c>
      <c r="F120" s="13">
        <v>2</v>
      </c>
      <c r="G120" s="13">
        <v>2</v>
      </c>
      <c r="H120" s="13">
        <v>2</v>
      </c>
      <c r="I120" s="13">
        <f t="shared" si="16"/>
        <v>2</v>
      </c>
      <c r="J120" s="20"/>
      <c r="K120" s="56"/>
      <c r="L120" s="56"/>
      <c r="M120" s="56"/>
      <c r="N120" s="57"/>
      <c r="O120" s="57"/>
      <c r="P120" s="20"/>
      <c r="Q120" s="56"/>
      <c r="R120" s="190"/>
      <c r="S120" s="190"/>
      <c r="T120" s="29"/>
      <c r="U120" s="29"/>
      <c r="V120" s="29"/>
      <c r="W120" s="156"/>
      <c r="X120" s="166">
        <f t="shared" si="7"/>
        <v>0</v>
      </c>
      <c r="Y120" s="111">
        <f t="shared" si="11"/>
        <v>0</v>
      </c>
      <c r="Z120" s="111">
        <f t="shared" si="8"/>
        <v>0</v>
      </c>
      <c r="AA120" s="111">
        <f t="shared" si="9"/>
        <v>0</v>
      </c>
      <c r="AB120" s="111">
        <f t="shared" si="14"/>
        <v>0</v>
      </c>
      <c r="AC120" s="111"/>
      <c r="AD120" s="111">
        <f t="shared" si="15"/>
        <v>0</v>
      </c>
      <c r="AE120" s="167">
        <f t="shared" si="10"/>
        <v>0</v>
      </c>
    </row>
    <row r="121" spans="1:31">
      <c r="A121" s="200"/>
      <c r="B121" s="200"/>
      <c r="C121" s="200"/>
      <c r="D121" s="200"/>
      <c r="E121" s="13">
        <v>4</v>
      </c>
      <c r="F121" s="13">
        <v>2</v>
      </c>
      <c r="G121" s="13">
        <v>2</v>
      </c>
      <c r="H121" s="13">
        <v>4</v>
      </c>
      <c r="I121" s="13">
        <f t="shared" si="16"/>
        <v>4</v>
      </c>
      <c r="J121" s="20"/>
      <c r="K121" s="56"/>
      <c r="L121" s="56"/>
      <c r="M121" s="56"/>
      <c r="N121" s="57"/>
      <c r="O121" s="57"/>
      <c r="P121" s="20"/>
      <c r="Q121" s="56"/>
      <c r="R121" s="190">
        <v>-60</v>
      </c>
      <c r="S121" s="190">
        <v>60</v>
      </c>
      <c r="T121" s="29"/>
      <c r="U121" s="29"/>
      <c r="V121" s="29"/>
      <c r="W121" s="156"/>
      <c r="X121" s="166">
        <f t="shared" si="7"/>
        <v>0</v>
      </c>
      <c r="Y121" s="111">
        <f t="shared" si="11"/>
        <v>0</v>
      </c>
      <c r="Z121" s="111">
        <f t="shared" si="8"/>
        <v>0</v>
      </c>
      <c r="AA121" s="111">
        <f t="shared" si="9"/>
        <v>0</v>
      </c>
      <c r="AB121" s="111">
        <f t="shared" si="14"/>
        <v>60</v>
      </c>
      <c r="AC121" s="111"/>
      <c r="AD121" s="111">
        <f t="shared" si="15"/>
        <v>0</v>
      </c>
      <c r="AE121" s="167">
        <f t="shared" si="10"/>
        <v>10</v>
      </c>
    </row>
    <row r="122" spans="1:31">
      <c r="A122" s="200"/>
      <c r="B122" s="200"/>
      <c r="C122" s="200"/>
      <c r="D122" s="200"/>
      <c r="E122" s="13">
        <v>4</v>
      </c>
      <c r="F122" s="13">
        <v>2</v>
      </c>
      <c r="G122" s="13">
        <v>2</v>
      </c>
      <c r="H122" s="13">
        <v>6</v>
      </c>
      <c r="I122" s="13">
        <f t="shared" si="16"/>
        <v>6</v>
      </c>
      <c r="J122" s="20"/>
      <c r="K122" s="56"/>
      <c r="L122" s="56"/>
      <c r="M122" s="56"/>
      <c r="N122" s="57"/>
      <c r="O122" s="57"/>
      <c r="P122" s="20"/>
      <c r="Q122" s="56"/>
      <c r="R122" s="190"/>
      <c r="S122" s="190"/>
      <c r="T122" s="29"/>
      <c r="U122" s="29"/>
      <c r="V122" s="29"/>
      <c r="W122" s="156"/>
      <c r="X122" s="166">
        <f t="shared" si="7"/>
        <v>0</v>
      </c>
      <c r="Y122" s="111">
        <f t="shared" si="11"/>
        <v>0</v>
      </c>
      <c r="Z122" s="111">
        <f t="shared" si="8"/>
        <v>0</v>
      </c>
      <c r="AA122" s="111">
        <f t="shared" si="9"/>
        <v>0</v>
      </c>
      <c r="AB122" s="111"/>
      <c r="AC122" s="111"/>
      <c r="AD122" s="111">
        <f t="shared" si="15"/>
        <v>0</v>
      </c>
      <c r="AE122" s="167">
        <f t="shared" si="10"/>
        <v>0</v>
      </c>
    </row>
    <row r="123" spans="1:31">
      <c r="A123" s="200"/>
      <c r="B123" s="200"/>
      <c r="C123" s="200"/>
      <c r="D123" s="200"/>
      <c r="E123" s="13">
        <v>4</v>
      </c>
      <c r="F123" s="13">
        <v>12</v>
      </c>
      <c r="G123" s="13">
        <v>4</v>
      </c>
      <c r="H123" s="13">
        <v>1</v>
      </c>
      <c r="I123" s="13">
        <f t="shared" si="16"/>
        <v>3</v>
      </c>
      <c r="J123" s="20"/>
      <c r="K123" s="56"/>
      <c r="L123" s="56"/>
      <c r="M123" s="56"/>
      <c r="N123" s="57"/>
      <c r="O123" s="57"/>
      <c r="P123" s="20"/>
      <c r="Q123" s="56"/>
      <c r="R123" s="190"/>
      <c r="S123" s="190"/>
      <c r="T123" s="29"/>
      <c r="U123" s="29"/>
      <c r="V123" s="29"/>
      <c r="W123" s="156"/>
      <c r="X123" s="166">
        <f t="shared" si="7"/>
        <v>0</v>
      </c>
      <c r="Y123" s="111"/>
      <c r="Z123" s="111">
        <f t="shared" si="8"/>
        <v>0</v>
      </c>
      <c r="AA123" s="111">
        <f t="shared" si="9"/>
        <v>0</v>
      </c>
      <c r="AB123" s="111"/>
      <c r="AC123" s="111"/>
      <c r="AD123" s="111">
        <f t="shared" si="15"/>
        <v>0</v>
      </c>
      <c r="AE123" s="167">
        <f t="shared" si="10"/>
        <v>0</v>
      </c>
    </row>
    <row r="124" spans="1:31">
      <c r="A124" s="200"/>
      <c r="B124" s="200"/>
      <c r="C124" s="200"/>
      <c r="D124" s="200"/>
      <c r="E124" s="13">
        <v>4</v>
      </c>
      <c r="F124" s="13">
        <v>12</v>
      </c>
      <c r="G124" s="13">
        <v>6</v>
      </c>
      <c r="H124" s="13">
        <v>1</v>
      </c>
      <c r="I124" s="13">
        <f t="shared" si="16"/>
        <v>2</v>
      </c>
      <c r="J124" s="20"/>
      <c r="K124" s="56"/>
      <c r="L124" s="56"/>
      <c r="M124" s="56"/>
      <c r="N124" s="60"/>
      <c r="O124" s="60"/>
      <c r="P124" s="20"/>
      <c r="Q124" s="56"/>
      <c r="R124" s="190"/>
      <c r="S124" s="190"/>
      <c r="T124" s="29"/>
      <c r="U124" s="29"/>
      <c r="V124" s="29"/>
      <c r="W124" s="156"/>
      <c r="X124" s="166"/>
      <c r="Y124" s="111"/>
      <c r="Z124" s="111"/>
      <c r="AA124" s="111"/>
      <c r="AB124" s="111"/>
      <c r="AC124" s="111"/>
      <c r="AD124" s="111"/>
      <c r="AE124" s="167"/>
    </row>
    <row r="125" spans="1:31">
      <c r="A125" s="200"/>
      <c r="B125" s="200"/>
      <c r="C125" s="200"/>
      <c r="D125" s="200"/>
      <c r="E125" s="13">
        <v>4</v>
      </c>
      <c r="F125" s="13">
        <v>12</v>
      </c>
      <c r="G125" s="13">
        <v>12</v>
      </c>
      <c r="H125" s="13">
        <v>1</v>
      </c>
      <c r="I125" s="13">
        <f t="shared" si="16"/>
        <v>1</v>
      </c>
      <c r="J125" s="20"/>
      <c r="K125" s="56"/>
      <c r="L125" s="56"/>
      <c r="M125" s="56"/>
      <c r="N125" s="60"/>
      <c r="O125" s="60"/>
      <c r="P125" s="20"/>
      <c r="Q125" s="58"/>
      <c r="R125" s="190"/>
      <c r="S125" s="190"/>
      <c r="T125" s="29"/>
      <c r="U125" s="29"/>
      <c r="V125" s="29"/>
      <c r="W125" s="156"/>
      <c r="X125" s="166"/>
      <c r="Y125" s="111"/>
      <c r="Z125" s="111"/>
      <c r="AA125" s="111"/>
      <c r="AB125" s="111"/>
      <c r="AC125" s="111"/>
      <c r="AD125" s="111"/>
      <c r="AE125" s="167"/>
    </row>
    <row r="126" spans="1:31">
      <c r="A126" s="200"/>
      <c r="B126" s="200">
        <v>128</v>
      </c>
      <c r="C126" s="200">
        <v>120</v>
      </c>
      <c r="D126" s="200">
        <v>8</v>
      </c>
      <c r="E126" s="13">
        <v>4</v>
      </c>
      <c r="F126" s="13">
        <v>4</v>
      </c>
      <c r="G126" s="13">
        <v>4</v>
      </c>
      <c r="H126" s="13">
        <v>1</v>
      </c>
      <c r="I126" s="13">
        <f t="shared" si="16"/>
        <v>1</v>
      </c>
      <c r="J126" s="20"/>
      <c r="K126" s="56"/>
      <c r="L126" s="56"/>
      <c r="M126" s="56"/>
      <c r="N126" s="57"/>
      <c r="O126" s="57"/>
      <c r="P126" s="20"/>
      <c r="Q126" s="56"/>
      <c r="R126" s="190">
        <v>-54.5</v>
      </c>
      <c r="S126" s="190">
        <v>54.5</v>
      </c>
      <c r="T126" s="29"/>
      <c r="U126" s="29"/>
      <c r="V126" s="29"/>
      <c r="W126" s="156"/>
      <c r="X126" s="166">
        <f t="shared" si="7"/>
        <v>0</v>
      </c>
      <c r="Y126" s="111">
        <f t="shared" si="11"/>
        <v>0</v>
      </c>
      <c r="Z126" s="111">
        <f t="shared" si="8"/>
        <v>0</v>
      </c>
      <c r="AA126" s="111"/>
      <c r="AB126" s="111">
        <f t="shared" si="14"/>
        <v>54.5</v>
      </c>
      <c r="AC126" s="111"/>
      <c r="AD126" s="111">
        <f t="shared" si="15"/>
        <v>0</v>
      </c>
      <c r="AE126" s="167">
        <f t="shared" si="10"/>
        <v>10.9</v>
      </c>
    </row>
    <row r="127" spans="1:31">
      <c r="A127" s="200"/>
      <c r="B127" s="200"/>
      <c r="C127" s="200"/>
      <c r="D127" s="200"/>
      <c r="E127" s="13">
        <v>4</v>
      </c>
      <c r="F127" s="13">
        <v>2</v>
      </c>
      <c r="G127" s="13">
        <v>2</v>
      </c>
      <c r="H127" s="13">
        <v>2</v>
      </c>
      <c r="I127" s="13">
        <f t="shared" si="16"/>
        <v>2</v>
      </c>
      <c r="J127" s="20"/>
      <c r="K127" s="56"/>
      <c r="L127" s="56"/>
      <c r="M127" s="56"/>
      <c r="N127" s="57"/>
      <c r="O127" s="57"/>
      <c r="P127" s="20"/>
      <c r="Q127" s="56"/>
      <c r="R127" s="190"/>
      <c r="S127" s="190"/>
      <c r="T127" s="29"/>
      <c r="U127" s="29"/>
      <c r="V127" s="29"/>
      <c r="W127" s="156"/>
      <c r="X127" s="166">
        <f t="shared" si="7"/>
        <v>0</v>
      </c>
      <c r="Y127" s="111">
        <f t="shared" si="11"/>
        <v>0</v>
      </c>
      <c r="Z127" s="111">
        <f t="shared" si="8"/>
        <v>0</v>
      </c>
      <c r="AA127" s="111"/>
      <c r="AB127" s="111">
        <f t="shared" si="14"/>
        <v>0</v>
      </c>
      <c r="AC127" s="111"/>
      <c r="AD127" s="111">
        <f t="shared" si="15"/>
        <v>0</v>
      </c>
      <c r="AE127" s="167">
        <f t="shared" si="10"/>
        <v>0</v>
      </c>
    </row>
    <row r="128" spans="1:31">
      <c r="A128" s="200"/>
      <c r="B128" s="200"/>
      <c r="C128" s="200"/>
      <c r="D128" s="200"/>
      <c r="E128" s="13">
        <v>4</v>
      </c>
      <c r="F128" s="13">
        <v>2</v>
      </c>
      <c r="G128" s="13">
        <v>2</v>
      </c>
      <c r="H128" s="13">
        <v>4</v>
      </c>
      <c r="I128" s="13">
        <f t="shared" si="16"/>
        <v>4</v>
      </c>
      <c r="J128" s="20"/>
      <c r="K128" s="56"/>
      <c r="L128" s="56"/>
      <c r="M128" s="56"/>
      <c r="N128" s="57"/>
      <c r="O128" s="57"/>
      <c r="P128" s="20"/>
      <c r="Q128" s="56"/>
      <c r="R128" s="190">
        <v>-53.6</v>
      </c>
      <c r="S128" s="190">
        <v>53.6</v>
      </c>
      <c r="T128" s="29"/>
      <c r="U128" s="29"/>
      <c r="V128" s="29"/>
      <c r="W128" s="156"/>
      <c r="X128" s="166">
        <f t="shared" si="7"/>
        <v>0</v>
      </c>
      <c r="Y128" s="111">
        <f t="shared" si="11"/>
        <v>0</v>
      </c>
      <c r="Z128" s="111">
        <f t="shared" si="8"/>
        <v>0</v>
      </c>
      <c r="AA128" s="111">
        <f t="shared" si="9"/>
        <v>0</v>
      </c>
      <c r="AB128" s="111">
        <f t="shared" si="14"/>
        <v>53.6</v>
      </c>
      <c r="AC128" s="111"/>
      <c r="AD128" s="111">
        <f t="shared" si="15"/>
        <v>0</v>
      </c>
      <c r="AE128" s="167">
        <f t="shared" si="10"/>
        <v>8.9333333333333336</v>
      </c>
    </row>
    <row r="129" spans="1:31">
      <c r="A129" s="200"/>
      <c r="B129" s="200"/>
      <c r="C129" s="200"/>
      <c r="D129" s="200"/>
      <c r="E129" s="13">
        <v>4</v>
      </c>
      <c r="F129" s="13">
        <v>2</v>
      </c>
      <c r="G129" s="13">
        <v>2</v>
      </c>
      <c r="H129" s="13">
        <v>6</v>
      </c>
      <c r="I129" s="13">
        <f t="shared" si="16"/>
        <v>6</v>
      </c>
      <c r="J129" s="20"/>
      <c r="K129" s="56"/>
      <c r="L129" s="56"/>
      <c r="M129" s="56"/>
      <c r="N129" s="57"/>
      <c r="O129" s="57"/>
      <c r="P129" s="20"/>
      <c r="Q129" s="56"/>
      <c r="R129" s="20"/>
      <c r="S129" s="20"/>
      <c r="T129" s="29"/>
      <c r="U129" s="29"/>
      <c r="V129" s="29"/>
      <c r="W129" s="156"/>
      <c r="X129" s="166">
        <f t="shared" si="7"/>
        <v>0</v>
      </c>
      <c r="Y129" s="111">
        <f t="shared" si="11"/>
        <v>0</v>
      </c>
      <c r="Z129" s="111">
        <f t="shared" si="8"/>
        <v>0</v>
      </c>
      <c r="AA129" s="111">
        <f t="shared" si="9"/>
        <v>0</v>
      </c>
      <c r="AB129" s="111"/>
      <c r="AC129" s="111"/>
      <c r="AD129" s="111">
        <f t="shared" si="15"/>
        <v>0</v>
      </c>
      <c r="AE129" s="167">
        <f t="shared" si="10"/>
        <v>0</v>
      </c>
    </row>
    <row r="130" spans="1:31">
      <c r="A130" s="200"/>
      <c r="B130" s="200"/>
      <c r="C130" s="200"/>
      <c r="D130" s="200"/>
      <c r="E130" s="13">
        <v>4</v>
      </c>
      <c r="F130" s="13">
        <v>12</v>
      </c>
      <c r="G130" s="13">
        <v>4</v>
      </c>
      <c r="H130" s="13">
        <v>1</v>
      </c>
      <c r="I130" s="13">
        <f t="shared" si="16"/>
        <v>3</v>
      </c>
      <c r="J130" s="20"/>
      <c r="K130" s="58"/>
      <c r="L130" s="58"/>
      <c r="M130" s="56"/>
      <c r="N130" s="57"/>
      <c r="O130" s="57"/>
      <c r="P130" s="20"/>
      <c r="Q130" s="56"/>
      <c r="R130" s="20"/>
      <c r="S130" s="20"/>
      <c r="T130" s="29"/>
      <c r="U130" s="29"/>
      <c r="V130" s="29"/>
      <c r="W130" s="156"/>
      <c r="X130" s="166">
        <f t="shared" si="7"/>
        <v>0</v>
      </c>
      <c r="Y130" s="111"/>
      <c r="Z130" s="111">
        <f t="shared" si="8"/>
        <v>0</v>
      </c>
      <c r="AA130" s="111">
        <f t="shared" si="9"/>
        <v>0</v>
      </c>
      <c r="AB130" s="111"/>
      <c r="AC130" s="111"/>
      <c r="AD130" s="111">
        <f t="shared" si="15"/>
        <v>0</v>
      </c>
      <c r="AE130" s="167">
        <f t="shared" si="10"/>
        <v>0</v>
      </c>
    </row>
    <row r="131" spans="1:31">
      <c r="A131" s="200"/>
      <c r="B131" s="200"/>
      <c r="C131" s="200"/>
      <c r="D131" s="200"/>
      <c r="E131" s="13">
        <v>4</v>
      </c>
      <c r="F131" s="13">
        <v>12</v>
      </c>
      <c r="G131" s="13">
        <v>6</v>
      </c>
      <c r="H131" s="13">
        <v>1</v>
      </c>
      <c r="I131" s="13">
        <f t="shared" si="16"/>
        <v>2</v>
      </c>
      <c r="J131" s="20"/>
      <c r="K131" s="58"/>
      <c r="L131" s="58"/>
      <c r="M131" s="58"/>
      <c r="N131" s="60"/>
      <c r="O131" s="60"/>
      <c r="P131" s="20"/>
      <c r="Q131" s="56"/>
      <c r="R131" s="20"/>
      <c r="S131" s="20"/>
      <c r="T131" s="29"/>
      <c r="U131" s="29"/>
      <c r="V131" s="29"/>
      <c r="W131" s="156"/>
      <c r="X131" s="166"/>
      <c r="Y131" s="111"/>
      <c r="Z131" s="111"/>
      <c r="AA131" s="111"/>
      <c r="AB131" s="111"/>
      <c r="AC131" s="111"/>
      <c r="AD131" s="111"/>
      <c r="AE131" s="167"/>
    </row>
    <row r="132" spans="1:31" ht="15.75" thickBot="1">
      <c r="A132" s="200"/>
      <c r="B132" s="200"/>
      <c r="C132" s="200"/>
      <c r="D132" s="200"/>
      <c r="E132" s="13">
        <v>4</v>
      </c>
      <c r="F132" s="13">
        <v>12</v>
      </c>
      <c r="G132" s="13">
        <v>12</v>
      </c>
      <c r="H132" s="13">
        <v>1</v>
      </c>
      <c r="I132" s="13">
        <f t="shared" si="16"/>
        <v>1</v>
      </c>
      <c r="J132" s="20"/>
      <c r="K132" s="58"/>
      <c r="L132" s="58"/>
      <c r="M132" s="58"/>
      <c r="N132" s="60"/>
      <c r="O132" s="60"/>
      <c r="P132" s="20"/>
      <c r="Q132" s="56"/>
      <c r="R132" s="20"/>
      <c r="S132" s="20"/>
      <c r="T132" s="29"/>
      <c r="U132" s="29"/>
      <c r="V132" s="29"/>
      <c r="W132" s="156"/>
      <c r="X132" s="173"/>
      <c r="Y132" s="174"/>
      <c r="Z132" s="174"/>
      <c r="AA132" s="174"/>
      <c r="AB132" s="174"/>
      <c r="AC132" s="174"/>
      <c r="AD132" s="174"/>
      <c r="AE132" s="175"/>
    </row>
    <row r="133" spans="1:31" ht="14.65" customHeight="1">
      <c r="A133" s="206" t="s">
        <v>13</v>
      </c>
      <c r="B133" s="206"/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  <c r="V133" s="206"/>
      <c r="W133" s="206"/>
      <c r="X133" s="207"/>
      <c r="Y133" s="207"/>
      <c r="Z133" s="207"/>
      <c r="AA133" s="207"/>
      <c r="AB133" s="207"/>
      <c r="AC133" s="207"/>
      <c r="AD133" s="207"/>
      <c r="AE133" s="207"/>
    </row>
    <row r="134" spans="1:31">
      <c r="A134" s="206"/>
      <c r="B134" s="20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/>
    </row>
  </sheetData>
  <mergeCells count="138">
    <mergeCell ref="B26:B30"/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J3:K3"/>
    <mergeCell ref="R3:S3"/>
    <mergeCell ref="J66:K66"/>
    <mergeCell ref="L66:M66"/>
    <mergeCell ref="C26:C30"/>
    <mergeCell ref="D16:D20"/>
    <mergeCell ref="D21:D25"/>
    <mergeCell ref="D26:D30"/>
    <mergeCell ref="H2:H3"/>
    <mergeCell ref="D69:D73"/>
    <mergeCell ref="A2:A3"/>
    <mergeCell ref="B2:B3"/>
    <mergeCell ref="C2:C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31:B35"/>
    <mergeCell ref="B65:B66"/>
    <mergeCell ref="D49:D52"/>
    <mergeCell ref="B21:B25"/>
    <mergeCell ref="C21:C25"/>
    <mergeCell ref="I2:I3"/>
    <mergeCell ref="B4:B5"/>
    <mergeCell ref="C4:C5"/>
    <mergeCell ref="B6:B10"/>
    <mergeCell ref="C6:C10"/>
    <mergeCell ref="B11:B15"/>
    <mergeCell ref="C11:C15"/>
    <mergeCell ref="D11:D15"/>
    <mergeCell ref="E2:E3"/>
    <mergeCell ref="F2:F3"/>
    <mergeCell ref="G2:G3"/>
    <mergeCell ref="E65:E66"/>
    <mergeCell ref="F65:F66"/>
    <mergeCell ref="G65:G66"/>
    <mergeCell ref="D53:D56"/>
    <mergeCell ref="B67:B68"/>
    <mergeCell ref="B49:B52"/>
    <mergeCell ref="C49:C52"/>
    <mergeCell ref="B53:B56"/>
    <mergeCell ref="C53:C56"/>
    <mergeCell ref="B57:B60"/>
    <mergeCell ref="C57:C60"/>
    <mergeCell ref="D57:D60"/>
    <mergeCell ref="C84:C88"/>
    <mergeCell ref="A67:A104"/>
    <mergeCell ref="D65:D66"/>
    <mergeCell ref="D74:D78"/>
    <mergeCell ref="D79:D83"/>
    <mergeCell ref="D84:D88"/>
    <mergeCell ref="C31:C35"/>
    <mergeCell ref="C65:C66"/>
    <mergeCell ref="D67:D68"/>
    <mergeCell ref="B46:B47"/>
    <mergeCell ref="C46:C47"/>
    <mergeCell ref="D46:D47"/>
    <mergeCell ref="B42:B43"/>
    <mergeCell ref="C42:C43"/>
    <mergeCell ref="D42:D43"/>
    <mergeCell ref="B44:B45"/>
    <mergeCell ref="C44:C45"/>
    <mergeCell ref="D44:D45"/>
    <mergeCell ref="D31:D35"/>
    <mergeCell ref="A42:A60"/>
    <mergeCell ref="A61:AE62"/>
    <mergeCell ref="A65:A66"/>
    <mergeCell ref="H65:H66"/>
    <mergeCell ref="I65:I66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A105:A132"/>
    <mergeCell ref="B109:B110"/>
    <mergeCell ref="C109:C110"/>
    <mergeCell ref="D109:D110"/>
    <mergeCell ref="B89:B93"/>
    <mergeCell ref="C89:C93"/>
    <mergeCell ref="B94:B98"/>
    <mergeCell ref="C94:C98"/>
    <mergeCell ref="D94:D98"/>
    <mergeCell ref="D89:D93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98"/>
  <sheetViews>
    <sheetView zoomScale="85" zoomScaleNormal="85" workbookViewId="0">
      <pane xSplit="3" ySplit="3" topLeftCell="I79" activePane="bottomRight" state="frozen"/>
      <selection pane="topRight" activeCell="D1" sqref="D1"/>
      <selection pane="bottomLeft" activeCell="A4" sqref="A4"/>
      <selection pane="bottomRight" activeCell="BN52" sqref="BM52:BN81"/>
    </sheetView>
  </sheetViews>
  <sheetFormatPr defaultColWidth="9.140625" defaultRowHeight="15"/>
  <cols>
    <col min="1" max="3" width="9.140625" style="11"/>
    <col min="4" max="4" width="8.7109375" style="11"/>
    <col min="5" max="5" width="10.7109375" style="11" customWidth="1"/>
    <col min="6" max="6" width="9.140625" style="11"/>
    <col min="7" max="7" width="11.42578125" style="11" customWidth="1"/>
    <col min="8" max="8" width="14.7109375" style="11" customWidth="1"/>
    <col min="9" max="10" width="12.42578125" style="10" customWidth="1"/>
    <col min="11" max="14" width="12.42578125" style="12" customWidth="1"/>
    <col min="15" max="18" width="12.42578125" style="11" customWidth="1"/>
    <col min="19" max="21" width="14.7109375" style="11" customWidth="1"/>
    <col min="22" max="22" width="12.42578125" style="11" customWidth="1"/>
    <col min="23" max="24" width="12.42578125" style="10" customWidth="1"/>
    <col min="25" max="29" width="12.42578125" style="12" customWidth="1"/>
    <col min="30" max="30" width="12.42578125" style="11" customWidth="1"/>
    <col min="31" max="32" width="12.42578125" style="10" customWidth="1"/>
    <col min="33" max="37" width="12.42578125" style="12" customWidth="1"/>
    <col min="38" max="40" width="12.42578125" style="11" customWidth="1"/>
    <col min="41" max="44" width="12.42578125" style="12" customWidth="1"/>
    <col min="45" max="48" width="12.42578125" style="11" customWidth="1"/>
    <col min="49" max="52" width="14.42578125" style="11" customWidth="1"/>
    <col min="53" max="54" width="12.42578125" style="3" customWidth="1"/>
    <col min="55" max="58" width="12.42578125" style="12" customWidth="1"/>
    <col min="59" max="62" width="12.42578125" style="11" customWidth="1"/>
    <col min="63" max="64" width="13.85546875" style="11" customWidth="1"/>
    <col min="65" max="65" width="13.42578125" style="11" customWidth="1"/>
    <col min="66" max="66" width="16.140625" style="11" customWidth="1"/>
    <col min="67" max="68" width="12.42578125" style="10" customWidth="1"/>
    <col min="69" max="73" width="12.42578125" style="12" customWidth="1"/>
    <col min="74" max="74" width="12.42578125" style="11" customWidth="1"/>
    <col min="75" max="76" width="12.42578125" style="10" customWidth="1"/>
    <col min="77" max="81" width="12.42578125" style="12" customWidth="1"/>
    <col min="82" max="82" width="12.42578125" style="11" customWidth="1"/>
    <col min="83" max="16384" width="9.140625" style="11"/>
  </cols>
  <sheetData>
    <row r="1" spans="1:82" ht="15.75" thickBot="1">
      <c r="A1" s="9" t="s">
        <v>10</v>
      </c>
    </row>
    <row r="2" spans="1:82" ht="17.649999999999999" customHeight="1">
      <c r="A2" s="223" t="s">
        <v>2</v>
      </c>
      <c r="B2" s="223" t="s">
        <v>3</v>
      </c>
      <c r="C2" s="223" t="s">
        <v>5</v>
      </c>
      <c r="D2" s="223" t="s">
        <v>11</v>
      </c>
      <c r="E2" s="223" t="s">
        <v>6</v>
      </c>
      <c r="F2" s="223" t="s">
        <v>7</v>
      </c>
      <c r="G2" s="223" t="s">
        <v>8</v>
      </c>
      <c r="H2" s="221" t="s">
        <v>12</v>
      </c>
      <c r="I2" s="230" t="s">
        <v>90</v>
      </c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3"/>
      <c r="W2" s="230" t="s">
        <v>101</v>
      </c>
      <c r="X2" s="231"/>
      <c r="Y2" s="231"/>
      <c r="Z2" s="231"/>
      <c r="AA2" s="231"/>
      <c r="AB2" s="231"/>
      <c r="AC2" s="231"/>
      <c r="AD2" s="233"/>
      <c r="AE2" s="230" t="s">
        <v>102</v>
      </c>
      <c r="AF2" s="231"/>
      <c r="AG2" s="231"/>
      <c r="AH2" s="231"/>
      <c r="AI2" s="231"/>
      <c r="AJ2" s="231"/>
      <c r="AK2" s="231"/>
      <c r="AL2" s="233"/>
      <c r="AM2" s="235" t="s">
        <v>97</v>
      </c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3"/>
      <c r="BA2" s="230" t="s">
        <v>98</v>
      </c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3"/>
      <c r="BO2" s="230" t="s">
        <v>103</v>
      </c>
      <c r="BP2" s="231"/>
      <c r="BQ2" s="231"/>
      <c r="BR2" s="231"/>
      <c r="BS2" s="231"/>
      <c r="BT2" s="231"/>
      <c r="BU2" s="231"/>
      <c r="BV2" s="232"/>
      <c r="BW2" s="230" t="s">
        <v>104</v>
      </c>
      <c r="BX2" s="231"/>
      <c r="BY2" s="231"/>
      <c r="BZ2" s="231"/>
      <c r="CA2" s="231"/>
      <c r="CB2" s="231"/>
      <c r="CC2" s="231"/>
      <c r="CD2" s="233"/>
    </row>
    <row r="3" spans="1:82" ht="27" customHeight="1">
      <c r="A3" s="223"/>
      <c r="B3" s="223"/>
      <c r="C3" s="223"/>
      <c r="D3" s="223"/>
      <c r="E3" s="223"/>
      <c r="F3" s="223"/>
      <c r="G3" s="223"/>
      <c r="H3" s="221"/>
      <c r="I3" s="228" t="s">
        <v>36</v>
      </c>
      <c r="J3" s="225"/>
      <c r="K3" s="227" t="s">
        <v>76</v>
      </c>
      <c r="L3" s="227"/>
      <c r="M3" s="223" t="s">
        <v>77</v>
      </c>
      <c r="N3" s="223"/>
      <c r="O3" s="223" t="s">
        <v>78</v>
      </c>
      <c r="P3" s="223"/>
      <c r="Q3" s="223" t="s">
        <v>23</v>
      </c>
      <c r="R3" s="223"/>
      <c r="S3" s="221" t="s">
        <v>27</v>
      </c>
      <c r="T3" s="226"/>
      <c r="U3" s="221" t="s">
        <v>29</v>
      </c>
      <c r="V3" s="237"/>
      <c r="W3" s="139" t="s">
        <v>20</v>
      </c>
      <c r="X3" s="136" t="s">
        <v>33</v>
      </c>
      <c r="Y3" s="138" t="s">
        <v>82</v>
      </c>
      <c r="Z3" s="138" t="s">
        <v>84</v>
      </c>
      <c r="AA3" s="135" t="s">
        <v>86</v>
      </c>
      <c r="AB3" s="135" t="s">
        <v>85</v>
      </c>
      <c r="AC3" s="137" t="s">
        <v>83</v>
      </c>
      <c r="AD3" s="114" t="s">
        <v>88</v>
      </c>
      <c r="AE3" s="139" t="s">
        <v>20</v>
      </c>
      <c r="AF3" s="136" t="s">
        <v>33</v>
      </c>
      <c r="AG3" s="138" t="s">
        <v>82</v>
      </c>
      <c r="AH3" s="138" t="s">
        <v>84</v>
      </c>
      <c r="AI3" s="135" t="s">
        <v>86</v>
      </c>
      <c r="AJ3" s="135" t="s">
        <v>85</v>
      </c>
      <c r="AK3" s="137" t="s">
        <v>83</v>
      </c>
      <c r="AL3" s="114" t="s">
        <v>88</v>
      </c>
      <c r="AM3" s="234" t="s">
        <v>36</v>
      </c>
      <c r="AN3" s="216"/>
      <c r="AO3" s="227" t="s">
        <v>76</v>
      </c>
      <c r="AP3" s="227"/>
      <c r="AQ3" s="223" t="s">
        <v>73</v>
      </c>
      <c r="AR3" s="223"/>
      <c r="AS3" s="223" t="s">
        <v>25</v>
      </c>
      <c r="AT3" s="223"/>
      <c r="AU3" s="223" t="s">
        <v>23</v>
      </c>
      <c r="AV3" s="223"/>
      <c r="AW3" s="221" t="s">
        <v>27</v>
      </c>
      <c r="AX3" s="226"/>
      <c r="AY3" s="223" t="s">
        <v>29</v>
      </c>
      <c r="AZ3" s="236"/>
      <c r="BA3" s="234" t="s">
        <v>36</v>
      </c>
      <c r="BB3" s="216"/>
      <c r="BC3" s="227" t="s">
        <v>76</v>
      </c>
      <c r="BD3" s="227"/>
      <c r="BE3" s="223" t="s">
        <v>73</v>
      </c>
      <c r="BF3" s="223"/>
      <c r="BG3" s="223" t="s">
        <v>24</v>
      </c>
      <c r="BH3" s="223"/>
      <c r="BI3" s="223" t="s">
        <v>23</v>
      </c>
      <c r="BJ3" s="223"/>
      <c r="BK3" s="221" t="s">
        <v>27</v>
      </c>
      <c r="BL3" s="226"/>
      <c r="BM3" s="223" t="s">
        <v>29</v>
      </c>
      <c r="BN3" s="236"/>
      <c r="BO3" s="54" t="s">
        <v>20</v>
      </c>
      <c r="BP3" s="32" t="s">
        <v>33</v>
      </c>
      <c r="BQ3" s="35" t="s">
        <v>82</v>
      </c>
      <c r="BR3" s="35" t="s">
        <v>84</v>
      </c>
      <c r="BS3" s="33" t="s">
        <v>86</v>
      </c>
      <c r="BT3" s="33" t="s">
        <v>85</v>
      </c>
      <c r="BU3" s="34" t="s">
        <v>83</v>
      </c>
      <c r="BV3" s="114" t="s">
        <v>88</v>
      </c>
      <c r="BW3" s="54" t="s">
        <v>20</v>
      </c>
      <c r="BX3" s="32" t="s">
        <v>33</v>
      </c>
      <c r="BY3" s="35" t="s">
        <v>82</v>
      </c>
      <c r="BZ3" s="35" t="s">
        <v>84</v>
      </c>
      <c r="CA3" s="33" t="s">
        <v>86</v>
      </c>
      <c r="CB3" s="33" t="s">
        <v>85</v>
      </c>
      <c r="CC3" s="34" t="s">
        <v>83</v>
      </c>
      <c r="CD3" s="114" t="s">
        <v>88</v>
      </c>
    </row>
    <row r="4" spans="1:82" ht="15.75" customHeight="1">
      <c r="A4" s="206" t="s">
        <v>0</v>
      </c>
      <c r="B4" s="206">
        <v>24</v>
      </c>
      <c r="C4" s="206">
        <v>15</v>
      </c>
      <c r="D4" s="19">
        <v>4</v>
      </c>
      <c r="E4" s="19">
        <v>2</v>
      </c>
      <c r="F4" s="19">
        <v>2</v>
      </c>
      <c r="G4" s="18">
        <v>1</v>
      </c>
      <c r="H4" s="36">
        <f t="shared" ref="H4:H22" si="0">(E4 * G4)/F4</f>
        <v>1</v>
      </c>
      <c r="I4" s="38"/>
      <c r="J4" s="20"/>
      <c r="K4" s="190">
        <v>-0.7</v>
      </c>
      <c r="L4" s="190">
        <v>0.7</v>
      </c>
      <c r="M4" s="20"/>
      <c r="N4" s="20"/>
      <c r="O4" s="20"/>
      <c r="P4" s="20"/>
      <c r="Q4" s="20"/>
      <c r="R4" s="20"/>
      <c r="S4" s="20"/>
      <c r="T4" s="20"/>
      <c r="U4" s="20"/>
      <c r="V4" s="39"/>
      <c r="W4" s="103"/>
      <c r="X4" s="104"/>
      <c r="Y4" s="104"/>
      <c r="Z4" s="104"/>
      <c r="AA4" s="104"/>
      <c r="AB4" s="104"/>
      <c r="AC4" s="104"/>
      <c r="AD4" s="115"/>
      <c r="AE4" s="103"/>
      <c r="AF4" s="104"/>
      <c r="AG4" s="104"/>
      <c r="AH4" s="104"/>
      <c r="AI4" s="104"/>
      <c r="AJ4" s="104"/>
      <c r="AK4" s="104"/>
      <c r="AL4" s="115"/>
      <c r="AM4" s="38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39"/>
      <c r="BA4" s="38"/>
      <c r="BB4" s="37"/>
      <c r="BC4" s="191">
        <v>-2.4</v>
      </c>
      <c r="BD4" s="191">
        <v>2.4</v>
      </c>
      <c r="BE4" s="37"/>
      <c r="BF4" s="37"/>
      <c r="BG4" s="37"/>
      <c r="BH4" s="37"/>
      <c r="BI4" s="37"/>
      <c r="BJ4" s="37"/>
      <c r="BK4" s="37"/>
      <c r="BL4" s="37"/>
      <c r="BM4" s="37"/>
      <c r="BN4" s="51"/>
      <c r="BO4" s="103"/>
      <c r="BP4" s="104"/>
      <c r="BQ4" s="104"/>
      <c r="BR4" s="104"/>
      <c r="BS4" s="104"/>
      <c r="BT4" s="104"/>
      <c r="BU4" s="104"/>
      <c r="BV4" s="115"/>
      <c r="BW4" s="103"/>
      <c r="BX4" s="104"/>
      <c r="BY4" s="104"/>
      <c r="BZ4" s="104"/>
      <c r="CA4" s="104"/>
      <c r="CB4" s="104"/>
      <c r="CC4" s="112"/>
      <c r="CD4" s="115"/>
    </row>
    <row r="5" spans="1:82">
      <c r="A5" s="206"/>
      <c r="B5" s="206"/>
      <c r="C5" s="206">
        <v>15</v>
      </c>
      <c r="D5" s="19">
        <v>4</v>
      </c>
      <c r="E5" s="19">
        <v>2</v>
      </c>
      <c r="F5" s="19">
        <v>2</v>
      </c>
      <c r="G5" s="19">
        <v>2</v>
      </c>
      <c r="H5" s="36">
        <f t="shared" si="0"/>
        <v>2</v>
      </c>
      <c r="I5" s="38"/>
      <c r="J5" s="20"/>
      <c r="K5" s="190">
        <v>-0.5</v>
      </c>
      <c r="L5" s="190">
        <v>0.5</v>
      </c>
      <c r="M5" s="20"/>
      <c r="N5" s="20"/>
      <c r="O5" s="20"/>
      <c r="P5" s="20"/>
      <c r="Q5" s="20"/>
      <c r="R5" s="20"/>
      <c r="S5" s="20"/>
      <c r="T5" s="20"/>
      <c r="U5" s="20"/>
      <c r="V5" s="39"/>
      <c r="W5" s="103"/>
      <c r="X5" s="104"/>
      <c r="Y5" s="104"/>
      <c r="Z5" s="104"/>
      <c r="AA5" s="104"/>
      <c r="AB5" s="104"/>
      <c r="AC5" s="104"/>
      <c r="AD5" s="115"/>
      <c r="AE5" s="103"/>
      <c r="AF5" s="104"/>
      <c r="AG5" s="104"/>
      <c r="AH5" s="104"/>
      <c r="AI5" s="104"/>
      <c r="AJ5" s="104"/>
      <c r="AK5" s="104"/>
      <c r="AL5" s="115"/>
      <c r="AM5" s="38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39"/>
      <c r="BA5" s="38"/>
      <c r="BB5" s="37"/>
      <c r="BC5" s="191">
        <v>-1.3</v>
      </c>
      <c r="BD5" s="191">
        <v>1.3</v>
      </c>
      <c r="BE5" s="37"/>
      <c r="BF5" s="37"/>
      <c r="BG5" s="37"/>
      <c r="BH5" s="37"/>
      <c r="BI5" s="37"/>
      <c r="BJ5" s="37"/>
      <c r="BK5" s="37"/>
      <c r="BL5" s="37"/>
      <c r="BM5" s="37"/>
      <c r="BN5" s="51"/>
      <c r="BO5" s="103"/>
      <c r="BP5" s="104"/>
      <c r="BQ5" s="104"/>
      <c r="BR5" s="104"/>
      <c r="BS5" s="104"/>
      <c r="BT5" s="104"/>
      <c r="BU5" s="104"/>
      <c r="BV5" s="115"/>
      <c r="BW5" s="103"/>
      <c r="BX5" s="104"/>
      <c r="BY5" s="104"/>
      <c r="BZ5" s="104"/>
      <c r="CA5" s="104"/>
      <c r="CB5" s="104"/>
      <c r="CC5" s="112"/>
      <c r="CD5" s="115"/>
    </row>
    <row r="6" spans="1:82">
      <c r="A6" s="206"/>
      <c r="B6" s="206">
        <v>52</v>
      </c>
      <c r="C6" s="206">
        <v>15</v>
      </c>
      <c r="D6" s="19">
        <v>4</v>
      </c>
      <c r="E6" s="19">
        <v>4</v>
      </c>
      <c r="F6" s="19">
        <v>4</v>
      </c>
      <c r="G6" s="19">
        <v>1</v>
      </c>
      <c r="H6" s="36">
        <f t="shared" si="0"/>
        <v>1</v>
      </c>
      <c r="I6" s="38"/>
      <c r="J6" s="20"/>
      <c r="K6" s="190">
        <v>-0.4</v>
      </c>
      <c r="L6" s="190">
        <v>0.4</v>
      </c>
      <c r="M6" s="20"/>
      <c r="N6" s="20"/>
      <c r="O6" s="20"/>
      <c r="P6" s="20"/>
      <c r="Q6" s="20"/>
      <c r="R6" s="20"/>
      <c r="S6" s="20"/>
      <c r="T6" s="20"/>
      <c r="U6" s="20"/>
      <c r="V6" s="39"/>
      <c r="W6" s="103"/>
      <c r="X6" s="104"/>
      <c r="Y6" s="104"/>
      <c r="Z6" s="104"/>
      <c r="AA6" s="104"/>
      <c r="AB6" s="104"/>
      <c r="AC6" s="104"/>
      <c r="AD6" s="115"/>
      <c r="AE6" s="103"/>
      <c r="AF6" s="104"/>
      <c r="AG6" s="104"/>
      <c r="AH6" s="104"/>
      <c r="AI6" s="104"/>
      <c r="AJ6" s="104"/>
      <c r="AK6" s="104"/>
      <c r="AL6" s="115"/>
      <c r="AM6" s="38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39"/>
      <c r="BA6" s="38"/>
      <c r="BB6" s="37"/>
      <c r="BC6" s="191">
        <v>-1.8</v>
      </c>
      <c r="BD6" s="191">
        <v>1.8</v>
      </c>
      <c r="BE6" s="37"/>
      <c r="BF6" s="37"/>
      <c r="BG6" s="37"/>
      <c r="BH6" s="37"/>
      <c r="BI6" s="37"/>
      <c r="BJ6" s="37"/>
      <c r="BK6" s="37"/>
      <c r="BL6" s="37"/>
      <c r="BM6" s="37"/>
      <c r="BN6" s="51"/>
      <c r="BO6" s="103"/>
      <c r="BP6" s="104"/>
      <c r="BQ6" s="104"/>
      <c r="BR6" s="104"/>
      <c r="BS6" s="104"/>
      <c r="BT6" s="104"/>
      <c r="BU6" s="104"/>
      <c r="BV6" s="115"/>
      <c r="BW6" s="103"/>
      <c r="BX6" s="104"/>
      <c r="BY6" s="104"/>
      <c r="BZ6" s="104"/>
      <c r="CA6" s="104"/>
      <c r="CB6" s="104"/>
      <c r="CC6" s="112"/>
      <c r="CD6" s="115"/>
    </row>
    <row r="7" spans="1:82">
      <c r="A7" s="206"/>
      <c r="B7" s="206"/>
      <c r="C7" s="206"/>
      <c r="D7" s="19">
        <v>4</v>
      </c>
      <c r="E7" s="19">
        <v>2</v>
      </c>
      <c r="F7" s="19">
        <v>2</v>
      </c>
      <c r="G7" s="19">
        <v>2</v>
      </c>
      <c r="H7" s="36">
        <f t="shared" si="0"/>
        <v>2</v>
      </c>
      <c r="I7" s="38"/>
      <c r="J7" s="20"/>
      <c r="K7" s="190"/>
      <c r="L7" s="190"/>
      <c r="M7" s="20"/>
      <c r="N7" s="20"/>
      <c r="O7" s="20"/>
      <c r="P7" s="20"/>
      <c r="Q7" s="20"/>
      <c r="R7" s="20"/>
      <c r="S7" s="20"/>
      <c r="T7" s="20"/>
      <c r="U7" s="20"/>
      <c r="V7" s="39"/>
      <c r="W7" s="103"/>
      <c r="X7" s="104"/>
      <c r="Y7" s="104"/>
      <c r="Z7" s="104"/>
      <c r="AA7" s="104"/>
      <c r="AB7" s="104"/>
      <c r="AC7" s="104"/>
      <c r="AD7" s="115"/>
      <c r="AE7" s="103"/>
      <c r="AF7" s="104"/>
      <c r="AG7" s="104"/>
      <c r="AH7" s="104"/>
      <c r="AI7" s="104"/>
      <c r="AJ7" s="104"/>
      <c r="AK7" s="104"/>
      <c r="AL7" s="115"/>
      <c r="AM7" s="38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39"/>
      <c r="BA7" s="38"/>
      <c r="BB7" s="37"/>
      <c r="BC7" s="37">
        <v>-1.3</v>
      </c>
      <c r="BD7" s="37">
        <v>1.3</v>
      </c>
      <c r="BE7" s="37"/>
      <c r="BF7" s="37"/>
      <c r="BG7" s="37"/>
      <c r="BH7" s="37"/>
      <c r="BI7" s="37"/>
      <c r="BJ7" s="37"/>
      <c r="BK7" s="37"/>
      <c r="BL7" s="37"/>
      <c r="BM7" s="37"/>
      <c r="BN7" s="51"/>
      <c r="BO7" s="103"/>
      <c r="BP7" s="104"/>
      <c r="BQ7" s="104"/>
      <c r="BR7" s="104"/>
      <c r="BS7" s="104"/>
      <c r="BT7" s="104"/>
      <c r="BU7" s="104"/>
      <c r="BV7" s="115"/>
      <c r="BW7" s="103"/>
      <c r="BX7" s="104"/>
      <c r="BY7" s="104"/>
      <c r="BZ7" s="104"/>
      <c r="CA7" s="104"/>
      <c r="CB7" s="104"/>
      <c r="CC7" s="112"/>
      <c r="CD7" s="115"/>
    </row>
    <row r="8" spans="1:82">
      <c r="A8" s="206"/>
      <c r="B8" s="206"/>
      <c r="C8" s="206"/>
      <c r="D8" s="19">
        <v>4</v>
      </c>
      <c r="E8" s="19">
        <v>2</v>
      </c>
      <c r="F8" s="19">
        <v>2</v>
      </c>
      <c r="G8" s="19">
        <v>4</v>
      </c>
      <c r="H8" s="36">
        <f t="shared" si="0"/>
        <v>4</v>
      </c>
      <c r="I8" s="38"/>
      <c r="J8" s="20"/>
      <c r="K8" s="190">
        <v>-0.3</v>
      </c>
      <c r="L8" s="190">
        <v>0.3</v>
      </c>
      <c r="M8" s="20"/>
      <c r="N8" s="20"/>
      <c r="O8" s="20"/>
      <c r="P8" s="20"/>
      <c r="Q8" s="20"/>
      <c r="R8" s="20"/>
      <c r="S8" s="20"/>
      <c r="T8" s="20"/>
      <c r="U8" s="20"/>
      <c r="V8" s="39"/>
      <c r="W8" s="103"/>
      <c r="X8" s="104"/>
      <c r="Y8" s="104"/>
      <c r="Z8" s="104"/>
      <c r="AA8" s="104"/>
      <c r="AB8" s="104"/>
      <c r="AC8" s="104"/>
      <c r="AD8" s="115"/>
      <c r="AE8" s="103"/>
      <c r="AF8" s="104"/>
      <c r="AG8" s="104"/>
      <c r="AH8" s="104"/>
      <c r="AI8" s="104"/>
      <c r="AJ8" s="104"/>
      <c r="AK8" s="104"/>
      <c r="AL8" s="115"/>
      <c r="AM8" s="38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39"/>
      <c r="BA8" s="38"/>
      <c r="BB8" s="37"/>
      <c r="BC8" s="191">
        <v>-0.8</v>
      </c>
      <c r="BD8" s="191">
        <v>0.8</v>
      </c>
      <c r="BE8" s="37"/>
      <c r="BF8" s="37"/>
      <c r="BG8" s="37"/>
      <c r="BH8" s="37"/>
      <c r="BI8" s="37"/>
      <c r="BJ8" s="37"/>
      <c r="BK8" s="37"/>
      <c r="BL8" s="37"/>
      <c r="BM8" s="37"/>
      <c r="BN8" s="51"/>
      <c r="BO8" s="103"/>
      <c r="BP8" s="104"/>
      <c r="BQ8" s="104"/>
      <c r="BR8" s="104"/>
      <c r="BS8" s="104"/>
      <c r="BT8" s="104"/>
      <c r="BU8" s="104"/>
      <c r="BV8" s="115"/>
      <c r="BW8" s="103"/>
      <c r="BX8" s="104"/>
      <c r="BY8" s="104"/>
      <c r="BZ8" s="104"/>
      <c r="CA8" s="104"/>
      <c r="CB8" s="104"/>
      <c r="CC8" s="112"/>
      <c r="CD8" s="115"/>
    </row>
    <row r="9" spans="1:82">
      <c r="A9" s="206"/>
      <c r="B9" s="206"/>
      <c r="C9" s="206"/>
      <c r="D9" s="19">
        <v>4</v>
      </c>
      <c r="E9" s="19">
        <v>2</v>
      </c>
      <c r="F9" s="19">
        <v>2</v>
      </c>
      <c r="G9" s="19">
        <v>6</v>
      </c>
      <c r="H9" s="36">
        <f t="shared" si="0"/>
        <v>6</v>
      </c>
      <c r="I9" s="38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39"/>
      <c r="W9" s="103"/>
      <c r="X9" s="104"/>
      <c r="Y9" s="104"/>
      <c r="Z9" s="104"/>
      <c r="AA9" s="104"/>
      <c r="AB9" s="104"/>
      <c r="AC9" s="104"/>
      <c r="AD9" s="115"/>
      <c r="AE9" s="103"/>
      <c r="AF9" s="104"/>
      <c r="AG9" s="104"/>
      <c r="AH9" s="104"/>
      <c r="AI9" s="104"/>
      <c r="AJ9" s="104"/>
      <c r="AK9" s="104"/>
      <c r="AL9" s="115"/>
      <c r="AM9" s="38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39"/>
      <c r="BA9" s="38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51"/>
      <c r="BO9" s="103"/>
      <c r="BP9" s="104"/>
      <c r="BQ9" s="104"/>
      <c r="BR9" s="104"/>
      <c r="BS9" s="104"/>
      <c r="BT9" s="104"/>
      <c r="BU9" s="104"/>
      <c r="BV9" s="115"/>
      <c r="BW9" s="103"/>
      <c r="BX9" s="104"/>
      <c r="BY9" s="104"/>
      <c r="BZ9" s="104"/>
      <c r="CA9" s="104"/>
      <c r="CB9" s="104"/>
      <c r="CC9" s="112"/>
      <c r="CD9" s="115"/>
    </row>
    <row r="10" spans="1:82" ht="13.5" customHeight="1">
      <c r="A10" s="206"/>
      <c r="B10" s="206"/>
      <c r="C10" s="206"/>
      <c r="D10" s="19">
        <v>4</v>
      </c>
      <c r="E10" s="19">
        <v>12</v>
      </c>
      <c r="F10" s="19">
        <v>4</v>
      </c>
      <c r="G10" s="19">
        <v>1</v>
      </c>
      <c r="H10" s="36">
        <f t="shared" si="0"/>
        <v>3</v>
      </c>
      <c r="I10" s="38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39"/>
      <c r="W10" s="103"/>
      <c r="X10" s="104"/>
      <c r="Y10" s="104"/>
      <c r="Z10" s="104"/>
      <c r="AA10" s="104"/>
      <c r="AB10" s="104"/>
      <c r="AC10" s="104"/>
      <c r="AD10" s="115"/>
      <c r="AE10" s="103"/>
      <c r="AF10" s="104"/>
      <c r="AG10" s="104"/>
      <c r="AH10" s="104"/>
      <c r="AI10" s="104"/>
      <c r="AJ10" s="104"/>
      <c r="AK10" s="104"/>
      <c r="AL10" s="115"/>
      <c r="AM10" s="38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39"/>
      <c r="BA10" s="38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51"/>
      <c r="BO10" s="103"/>
      <c r="BP10" s="104"/>
      <c r="BQ10" s="104"/>
      <c r="BR10" s="104"/>
      <c r="BS10" s="104"/>
      <c r="BT10" s="104"/>
      <c r="BU10" s="104"/>
      <c r="BV10" s="115"/>
      <c r="BW10" s="103"/>
      <c r="BX10" s="104"/>
      <c r="BY10" s="104"/>
      <c r="BZ10" s="104"/>
      <c r="CA10" s="104"/>
      <c r="CB10" s="104"/>
      <c r="CC10" s="112"/>
      <c r="CD10" s="115"/>
    </row>
    <row r="11" spans="1:82">
      <c r="A11" s="206"/>
      <c r="B11" s="206">
        <v>48</v>
      </c>
      <c r="C11" s="206">
        <v>30</v>
      </c>
      <c r="D11" s="19">
        <v>4</v>
      </c>
      <c r="E11" s="19">
        <v>4</v>
      </c>
      <c r="F11" s="19">
        <v>4</v>
      </c>
      <c r="G11" s="19">
        <v>1</v>
      </c>
      <c r="H11" s="36">
        <f t="shared" si="0"/>
        <v>1</v>
      </c>
      <c r="I11" s="38"/>
      <c r="J11" s="20"/>
      <c r="K11" s="190">
        <v>-0.4</v>
      </c>
      <c r="L11" s="190">
        <v>0.4</v>
      </c>
      <c r="M11" s="20"/>
      <c r="N11" s="20"/>
      <c r="O11" s="20"/>
      <c r="P11" s="20"/>
      <c r="Q11" s="20"/>
      <c r="R11" s="20"/>
      <c r="S11" s="20"/>
      <c r="T11" s="20"/>
      <c r="U11" s="20"/>
      <c r="V11" s="39"/>
      <c r="W11" s="103"/>
      <c r="X11" s="104"/>
      <c r="Y11" s="104"/>
      <c r="Z11" s="104"/>
      <c r="AA11" s="104"/>
      <c r="AB11" s="104"/>
      <c r="AC11" s="104"/>
      <c r="AD11" s="115"/>
      <c r="AE11" s="103"/>
      <c r="AF11" s="104"/>
      <c r="AG11" s="104"/>
      <c r="AH11" s="104"/>
      <c r="AI11" s="104"/>
      <c r="AJ11" s="104"/>
      <c r="AK11" s="104"/>
      <c r="AL11" s="115"/>
      <c r="AM11" s="38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39"/>
      <c r="BA11" s="38"/>
      <c r="BB11" s="37"/>
      <c r="BC11" s="191">
        <v>-1.9</v>
      </c>
      <c r="BD11" s="191">
        <v>1.9</v>
      </c>
      <c r="BE11" s="37"/>
      <c r="BF11" s="37"/>
      <c r="BG11" s="37"/>
      <c r="BH11" s="37"/>
      <c r="BI11" s="37"/>
      <c r="BJ11" s="37"/>
      <c r="BK11" s="37"/>
      <c r="BL11" s="37"/>
      <c r="BM11" s="37"/>
      <c r="BN11" s="51"/>
      <c r="BO11" s="103"/>
      <c r="BP11" s="104"/>
      <c r="BQ11" s="104"/>
      <c r="BR11" s="104"/>
      <c r="BS11" s="104"/>
      <c r="BT11" s="104"/>
      <c r="BU11" s="104"/>
      <c r="BV11" s="115"/>
      <c r="BW11" s="103"/>
      <c r="BX11" s="104"/>
      <c r="BY11" s="104"/>
      <c r="BZ11" s="104"/>
      <c r="CA11" s="104"/>
      <c r="CB11" s="104"/>
      <c r="CC11" s="112"/>
      <c r="CD11" s="115"/>
    </row>
    <row r="12" spans="1:82">
      <c r="A12" s="206"/>
      <c r="B12" s="206"/>
      <c r="C12" s="206"/>
      <c r="D12" s="19">
        <v>4</v>
      </c>
      <c r="E12" s="19">
        <v>2</v>
      </c>
      <c r="F12" s="19">
        <v>2</v>
      </c>
      <c r="G12" s="19">
        <v>2</v>
      </c>
      <c r="H12" s="36">
        <f t="shared" si="0"/>
        <v>2</v>
      </c>
      <c r="I12" s="38"/>
      <c r="J12" s="20"/>
      <c r="K12" s="190"/>
      <c r="L12" s="190"/>
      <c r="M12" s="20"/>
      <c r="N12" s="20"/>
      <c r="O12" s="20"/>
      <c r="P12" s="20"/>
      <c r="Q12" s="20"/>
      <c r="R12" s="20"/>
      <c r="S12" s="20"/>
      <c r="T12" s="20"/>
      <c r="U12" s="20"/>
      <c r="V12" s="39"/>
      <c r="W12" s="103"/>
      <c r="X12" s="104"/>
      <c r="Y12" s="104"/>
      <c r="Z12" s="104"/>
      <c r="AA12" s="104"/>
      <c r="AB12" s="104"/>
      <c r="AC12" s="104"/>
      <c r="AD12" s="115"/>
      <c r="AE12" s="103"/>
      <c r="AF12" s="104"/>
      <c r="AG12" s="104"/>
      <c r="AH12" s="104"/>
      <c r="AI12" s="104"/>
      <c r="AJ12" s="104"/>
      <c r="AK12" s="104"/>
      <c r="AL12" s="115"/>
      <c r="AM12" s="38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39"/>
      <c r="BA12" s="38"/>
      <c r="BB12" s="37"/>
      <c r="BC12" s="37">
        <v>-1.3</v>
      </c>
      <c r="BD12" s="37">
        <v>1.3</v>
      </c>
      <c r="BE12" s="37"/>
      <c r="BF12" s="37"/>
      <c r="BG12" s="37"/>
      <c r="BH12" s="37"/>
      <c r="BI12" s="37"/>
      <c r="BJ12" s="37"/>
      <c r="BK12" s="37"/>
      <c r="BL12" s="37"/>
      <c r="BM12" s="37"/>
      <c r="BN12" s="51"/>
      <c r="BO12" s="103"/>
      <c r="BP12" s="104"/>
      <c r="BQ12" s="104"/>
      <c r="BR12" s="104"/>
      <c r="BS12" s="104"/>
      <c r="BT12" s="104"/>
      <c r="BU12" s="104"/>
      <c r="BV12" s="115"/>
      <c r="BW12" s="103"/>
      <c r="BX12" s="104"/>
      <c r="BY12" s="104"/>
      <c r="BZ12" s="104"/>
      <c r="CA12" s="104"/>
      <c r="CB12" s="104"/>
      <c r="CC12" s="112"/>
      <c r="CD12" s="115"/>
    </row>
    <row r="13" spans="1:82">
      <c r="A13" s="206"/>
      <c r="B13" s="206"/>
      <c r="C13" s="206"/>
      <c r="D13" s="19">
        <v>4</v>
      </c>
      <c r="E13" s="19">
        <v>2</v>
      </c>
      <c r="F13" s="19">
        <v>2</v>
      </c>
      <c r="G13" s="19">
        <v>4</v>
      </c>
      <c r="H13" s="36">
        <f t="shared" si="0"/>
        <v>4</v>
      </c>
      <c r="I13" s="38"/>
      <c r="J13" s="20"/>
      <c r="K13" s="190">
        <v>-0.2</v>
      </c>
      <c r="L13" s="190">
        <v>0.2</v>
      </c>
      <c r="M13" s="20"/>
      <c r="N13" s="20"/>
      <c r="O13" s="20"/>
      <c r="P13" s="20"/>
      <c r="Q13" s="20"/>
      <c r="R13" s="20"/>
      <c r="S13" s="20"/>
      <c r="T13" s="20"/>
      <c r="U13" s="20"/>
      <c r="V13" s="39"/>
      <c r="W13" s="103"/>
      <c r="X13" s="104"/>
      <c r="Y13" s="104"/>
      <c r="Z13" s="104"/>
      <c r="AA13" s="104"/>
      <c r="AB13" s="104"/>
      <c r="AC13" s="104"/>
      <c r="AD13" s="115"/>
      <c r="AE13" s="103"/>
      <c r="AF13" s="104"/>
      <c r="AG13" s="104"/>
      <c r="AH13" s="104"/>
      <c r="AI13" s="104"/>
      <c r="AJ13" s="104"/>
      <c r="AK13" s="104"/>
      <c r="AL13" s="115"/>
      <c r="AM13" s="38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39"/>
      <c r="BA13" s="38"/>
      <c r="BB13" s="37"/>
      <c r="BC13" s="37">
        <v>-0.9</v>
      </c>
      <c r="BD13" s="37">
        <v>0.9</v>
      </c>
      <c r="BE13" s="37"/>
      <c r="BF13" s="37"/>
      <c r="BG13" s="37"/>
      <c r="BH13" s="37"/>
      <c r="BI13" s="37"/>
      <c r="BJ13" s="37"/>
      <c r="BK13" s="37"/>
      <c r="BL13" s="37"/>
      <c r="BM13" s="37"/>
      <c r="BN13" s="51"/>
      <c r="BO13" s="103"/>
      <c r="BP13" s="104"/>
      <c r="BQ13" s="104"/>
      <c r="BR13" s="104"/>
      <c r="BS13" s="104"/>
      <c r="BT13" s="104"/>
      <c r="BU13" s="104"/>
      <c r="BV13" s="115"/>
      <c r="BW13" s="103"/>
      <c r="BX13" s="104"/>
      <c r="BY13" s="104"/>
      <c r="BZ13" s="104"/>
      <c r="CA13" s="104"/>
      <c r="CB13" s="104"/>
      <c r="CC13" s="112"/>
      <c r="CD13" s="115"/>
    </row>
    <row r="14" spans="1:82">
      <c r="A14" s="206"/>
      <c r="B14" s="206"/>
      <c r="C14" s="206"/>
      <c r="D14" s="19">
        <v>4</v>
      </c>
      <c r="E14" s="19">
        <v>2</v>
      </c>
      <c r="F14" s="19">
        <v>2</v>
      </c>
      <c r="G14" s="19">
        <v>6</v>
      </c>
      <c r="H14" s="36">
        <f t="shared" si="0"/>
        <v>6</v>
      </c>
      <c r="I14" s="38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39"/>
      <c r="W14" s="103"/>
      <c r="X14" s="104"/>
      <c r="Y14" s="104"/>
      <c r="Z14" s="104"/>
      <c r="AA14" s="104"/>
      <c r="AB14" s="104"/>
      <c r="AC14" s="104"/>
      <c r="AD14" s="115"/>
      <c r="AE14" s="103"/>
      <c r="AF14" s="104"/>
      <c r="AG14" s="104"/>
      <c r="AH14" s="104"/>
      <c r="AI14" s="104"/>
      <c r="AJ14" s="104"/>
      <c r="AK14" s="104"/>
      <c r="AL14" s="115"/>
      <c r="AM14" s="38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39"/>
      <c r="BA14" s="38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51"/>
      <c r="BO14" s="103"/>
      <c r="BP14" s="104"/>
      <c r="BQ14" s="104"/>
      <c r="BR14" s="104"/>
      <c r="BS14" s="104"/>
      <c r="BT14" s="104"/>
      <c r="BU14" s="104"/>
      <c r="BV14" s="115"/>
      <c r="BW14" s="103"/>
      <c r="BX14" s="104"/>
      <c r="BY14" s="104"/>
      <c r="BZ14" s="104"/>
      <c r="CA14" s="104"/>
      <c r="CB14" s="104"/>
      <c r="CC14" s="112"/>
      <c r="CD14" s="115"/>
    </row>
    <row r="15" spans="1:82">
      <c r="A15" s="206"/>
      <c r="B15" s="206">
        <v>104</v>
      </c>
      <c r="C15" s="206">
        <v>15</v>
      </c>
      <c r="D15" s="19">
        <v>4</v>
      </c>
      <c r="E15" s="19">
        <v>4</v>
      </c>
      <c r="F15" s="19">
        <v>4</v>
      </c>
      <c r="G15" s="19">
        <v>1</v>
      </c>
      <c r="H15" s="36">
        <f t="shared" si="0"/>
        <v>1</v>
      </c>
      <c r="I15" s="38"/>
      <c r="J15" s="20"/>
      <c r="K15" s="190">
        <v>-0.3</v>
      </c>
      <c r="L15" s="190">
        <v>0.3</v>
      </c>
      <c r="M15" s="20"/>
      <c r="N15" s="20"/>
      <c r="O15" s="20"/>
      <c r="P15" s="20"/>
      <c r="Q15" s="20"/>
      <c r="R15" s="20"/>
      <c r="S15" s="20"/>
      <c r="T15" s="20"/>
      <c r="U15" s="20"/>
      <c r="V15" s="39"/>
      <c r="W15" s="103"/>
      <c r="X15" s="104"/>
      <c r="Y15" s="104"/>
      <c r="Z15" s="104"/>
      <c r="AA15" s="104"/>
      <c r="AB15" s="104"/>
      <c r="AC15" s="104"/>
      <c r="AD15" s="115"/>
      <c r="AE15" s="103"/>
      <c r="AF15" s="104"/>
      <c r="AG15" s="104"/>
      <c r="AH15" s="104"/>
      <c r="AI15" s="104"/>
      <c r="AJ15" s="104"/>
      <c r="AK15" s="104"/>
      <c r="AL15" s="115"/>
      <c r="AM15" s="38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39"/>
      <c r="BA15" s="38"/>
      <c r="BB15" s="37"/>
      <c r="BC15" s="191">
        <v>-1.5</v>
      </c>
      <c r="BD15" s="191">
        <v>1.5</v>
      </c>
      <c r="BE15" s="37"/>
      <c r="BF15" s="37"/>
      <c r="BG15" s="37"/>
      <c r="BH15" s="37"/>
      <c r="BI15" s="37"/>
      <c r="BJ15" s="37"/>
      <c r="BK15" s="37"/>
      <c r="BL15" s="37"/>
      <c r="BM15" s="37"/>
      <c r="BN15" s="51"/>
      <c r="BO15" s="103"/>
      <c r="BP15" s="104"/>
      <c r="BQ15" s="104"/>
      <c r="BR15" s="104"/>
      <c r="BS15" s="104"/>
      <c r="BT15" s="104"/>
      <c r="BU15" s="104"/>
      <c r="BV15" s="115"/>
      <c r="BW15" s="103"/>
      <c r="BX15" s="104"/>
      <c r="BY15" s="104"/>
      <c r="BZ15" s="104"/>
      <c r="CA15" s="104"/>
      <c r="CB15" s="104"/>
      <c r="CC15" s="112"/>
      <c r="CD15" s="115"/>
    </row>
    <row r="16" spans="1:82">
      <c r="A16" s="206"/>
      <c r="B16" s="206"/>
      <c r="C16" s="206"/>
      <c r="D16" s="19">
        <v>4</v>
      </c>
      <c r="E16" s="19">
        <v>2</v>
      </c>
      <c r="F16" s="19">
        <v>2</v>
      </c>
      <c r="G16" s="19">
        <v>2</v>
      </c>
      <c r="H16" s="36">
        <f t="shared" si="0"/>
        <v>2</v>
      </c>
      <c r="I16" s="38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39"/>
      <c r="W16" s="103"/>
      <c r="X16" s="104"/>
      <c r="Y16" s="104"/>
      <c r="Z16" s="104"/>
      <c r="AA16" s="104"/>
      <c r="AB16" s="104"/>
      <c r="AC16" s="104"/>
      <c r="AD16" s="115"/>
      <c r="AE16" s="103"/>
      <c r="AF16" s="104"/>
      <c r="AG16" s="104"/>
      <c r="AH16" s="104"/>
      <c r="AI16" s="104"/>
      <c r="AJ16" s="104"/>
      <c r="AK16" s="104"/>
      <c r="AL16" s="115"/>
      <c r="AM16" s="38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39"/>
      <c r="BA16" s="38"/>
      <c r="BB16" s="37"/>
      <c r="BC16" s="37">
        <v>-1</v>
      </c>
      <c r="BD16" s="37">
        <v>1</v>
      </c>
      <c r="BE16" s="37"/>
      <c r="BF16" s="37"/>
      <c r="BG16" s="37"/>
      <c r="BH16" s="37"/>
      <c r="BI16" s="37"/>
      <c r="BJ16" s="37"/>
      <c r="BK16" s="37"/>
      <c r="BL16" s="37"/>
      <c r="BM16" s="37"/>
      <c r="BN16" s="51"/>
      <c r="BO16" s="103"/>
      <c r="BP16" s="104"/>
      <c r="BQ16" s="104"/>
      <c r="BR16" s="104"/>
      <c r="BS16" s="104"/>
      <c r="BT16" s="104"/>
      <c r="BU16" s="104"/>
      <c r="BV16" s="115"/>
      <c r="BW16" s="103"/>
      <c r="BX16" s="104"/>
      <c r="BY16" s="104"/>
      <c r="BZ16" s="104"/>
      <c r="CA16" s="104"/>
      <c r="CB16" s="104"/>
      <c r="CC16" s="112"/>
      <c r="CD16" s="115"/>
    </row>
    <row r="17" spans="1:82">
      <c r="A17" s="206"/>
      <c r="B17" s="206"/>
      <c r="C17" s="206"/>
      <c r="D17" s="19">
        <v>4</v>
      </c>
      <c r="E17" s="19">
        <v>2</v>
      </c>
      <c r="F17" s="19">
        <v>2</v>
      </c>
      <c r="G17" s="19">
        <v>4</v>
      </c>
      <c r="H17" s="36">
        <f t="shared" si="0"/>
        <v>4</v>
      </c>
      <c r="I17" s="38"/>
      <c r="J17" s="20"/>
      <c r="K17" s="190">
        <v>-0.2</v>
      </c>
      <c r="L17" s="190">
        <v>0.2</v>
      </c>
      <c r="M17" s="20"/>
      <c r="N17" s="20"/>
      <c r="O17" s="20"/>
      <c r="P17" s="20"/>
      <c r="Q17" s="20"/>
      <c r="R17" s="20"/>
      <c r="S17" s="20"/>
      <c r="T17" s="20"/>
      <c r="U17" s="20"/>
      <c r="V17" s="39"/>
      <c r="W17" s="103"/>
      <c r="X17" s="104"/>
      <c r="Y17" s="104"/>
      <c r="Z17" s="104"/>
      <c r="AA17" s="104"/>
      <c r="AB17" s="104"/>
      <c r="AC17" s="104"/>
      <c r="AD17" s="115"/>
      <c r="AE17" s="103"/>
      <c r="AF17" s="104"/>
      <c r="AG17" s="104"/>
      <c r="AH17" s="104"/>
      <c r="AI17" s="104"/>
      <c r="AJ17" s="104"/>
      <c r="AK17" s="104"/>
      <c r="AL17" s="115"/>
      <c r="AM17" s="38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39"/>
      <c r="BA17" s="38"/>
      <c r="BB17" s="37"/>
      <c r="BC17" s="191">
        <v>-0.6</v>
      </c>
      <c r="BD17" s="191">
        <v>0.6</v>
      </c>
      <c r="BE17" s="37"/>
      <c r="BF17" s="37"/>
      <c r="BG17" s="37"/>
      <c r="BH17" s="37"/>
      <c r="BI17" s="37"/>
      <c r="BJ17" s="37"/>
      <c r="BK17" s="37"/>
      <c r="BL17" s="37"/>
      <c r="BM17" s="37"/>
      <c r="BN17" s="51"/>
      <c r="BO17" s="103"/>
      <c r="BP17" s="104"/>
      <c r="BQ17" s="104"/>
      <c r="BR17" s="104"/>
      <c r="BS17" s="104"/>
      <c r="BT17" s="104"/>
      <c r="BU17" s="104"/>
      <c r="BV17" s="115"/>
      <c r="BW17" s="103"/>
      <c r="BX17" s="104"/>
      <c r="BY17" s="104"/>
      <c r="BZ17" s="104"/>
      <c r="CA17" s="104"/>
      <c r="CB17" s="104"/>
      <c r="CC17" s="112"/>
      <c r="CD17" s="115"/>
    </row>
    <row r="18" spans="1:82">
      <c r="A18" s="206"/>
      <c r="B18" s="206"/>
      <c r="C18" s="206"/>
      <c r="D18" s="19">
        <v>4</v>
      </c>
      <c r="E18" s="19">
        <v>2</v>
      </c>
      <c r="F18" s="19">
        <v>2</v>
      </c>
      <c r="G18" s="19">
        <v>6</v>
      </c>
      <c r="H18" s="36">
        <f t="shared" si="0"/>
        <v>6</v>
      </c>
      <c r="I18" s="38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39"/>
      <c r="W18" s="103"/>
      <c r="X18" s="104"/>
      <c r="Y18" s="104"/>
      <c r="Z18" s="104"/>
      <c r="AA18" s="104"/>
      <c r="AB18" s="104"/>
      <c r="AC18" s="104"/>
      <c r="AD18" s="115"/>
      <c r="AE18" s="103"/>
      <c r="AF18" s="104"/>
      <c r="AG18" s="104"/>
      <c r="AH18" s="104"/>
      <c r="AI18" s="104"/>
      <c r="AJ18" s="104"/>
      <c r="AK18" s="104"/>
      <c r="AL18" s="115"/>
      <c r="AM18" s="38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39"/>
      <c r="BA18" s="38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51"/>
      <c r="BO18" s="103"/>
      <c r="BP18" s="104"/>
      <c r="BQ18" s="104"/>
      <c r="BR18" s="104"/>
      <c r="BS18" s="104"/>
      <c r="BT18" s="104"/>
      <c r="BU18" s="104"/>
      <c r="BV18" s="115"/>
      <c r="BW18" s="103"/>
      <c r="BX18" s="104"/>
      <c r="BY18" s="104"/>
      <c r="BZ18" s="104"/>
      <c r="CA18" s="104"/>
      <c r="CB18" s="104"/>
      <c r="CC18" s="112"/>
      <c r="CD18" s="115"/>
    </row>
    <row r="19" spans="1:82">
      <c r="A19" s="206"/>
      <c r="B19" s="206"/>
      <c r="C19" s="206"/>
      <c r="D19" s="19">
        <v>4</v>
      </c>
      <c r="E19" s="19">
        <v>12</v>
      </c>
      <c r="F19" s="19">
        <v>4</v>
      </c>
      <c r="G19" s="19">
        <v>1</v>
      </c>
      <c r="H19" s="36">
        <f t="shared" si="0"/>
        <v>3</v>
      </c>
      <c r="I19" s="38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39"/>
      <c r="W19" s="103"/>
      <c r="X19" s="104"/>
      <c r="Y19" s="104"/>
      <c r="Z19" s="104"/>
      <c r="AA19" s="104"/>
      <c r="AB19" s="104"/>
      <c r="AC19" s="104"/>
      <c r="AD19" s="115"/>
      <c r="AE19" s="103"/>
      <c r="AF19" s="104"/>
      <c r="AG19" s="104"/>
      <c r="AH19" s="104"/>
      <c r="AI19" s="104"/>
      <c r="AJ19" s="104"/>
      <c r="AK19" s="104"/>
      <c r="AL19" s="115"/>
      <c r="AM19" s="38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39"/>
      <c r="BA19" s="38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51"/>
      <c r="BO19" s="103"/>
      <c r="BP19" s="104"/>
      <c r="BQ19" s="104"/>
      <c r="BR19" s="104"/>
      <c r="BS19" s="104"/>
      <c r="BT19" s="104"/>
      <c r="BU19" s="104"/>
      <c r="BV19" s="115"/>
      <c r="BW19" s="103"/>
      <c r="BX19" s="104"/>
      <c r="BY19" s="104"/>
      <c r="BZ19" s="104"/>
      <c r="CA19" s="104"/>
      <c r="CB19" s="104"/>
      <c r="CC19" s="112"/>
      <c r="CD19" s="115"/>
    </row>
    <row r="20" spans="1:82">
      <c r="A20" s="206"/>
      <c r="B20" s="206">
        <v>132</v>
      </c>
      <c r="C20" s="206">
        <v>30</v>
      </c>
      <c r="D20" s="19">
        <v>4</v>
      </c>
      <c r="E20" s="19">
        <v>4</v>
      </c>
      <c r="F20" s="19">
        <v>4</v>
      </c>
      <c r="G20" s="19">
        <v>1</v>
      </c>
      <c r="H20" s="36">
        <f t="shared" si="0"/>
        <v>1</v>
      </c>
      <c r="I20" s="38"/>
      <c r="J20" s="20"/>
      <c r="K20" s="190">
        <v>-0.3</v>
      </c>
      <c r="L20" s="190">
        <v>0.3</v>
      </c>
      <c r="M20" s="20"/>
      <c r="N20" s="20"/>
      <c r="O20" s="20"/>
      <c r="P20" s="20"/>
      <c r="Q20" s="20"/>
      <c r="R20" s="20"/>
      <c r="S20" s="20"/>
      <c r="T20" s="20"/>
      <c r="U20" s="20"/>
      <c r="V20" s="39"/>
      <c r="W20" s="103"/>
      <c r="X20" s="104"/>
      <c r="Y20" s="104"/>
      <c r="Z20" s="104"/>
      <c r="AA20" s="104"/>
      <c r="AB20" s="104"/>
      <c r="AC20" s="104"/>
      <c r="AD20" s="115"/>
      <c r="AE20" s="103"/>
      <c r="AF20" s="104"/>
      <c r="AG20" s="104"/>
      <c r="AH20" s="104"/>
      <c r="AI20" s="104"/>
      <c r="AJ20" s="104"/>
      <c r="AK20" s="104"/>
      <c r="AL20" s="115"/>
      <c r="AM20" s="38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39"/>
      <c r="BA20" s="38"/>
      <c r="BB20" s="37"/>
      <c r="BC20" s="191">
        <v>-1.5</v>
      </c>
      <c r="BD20" s="191">
        <v>1.5</v>
      </c>
      <c r="BE20" s="37"/>
      <c r="BF20" s="37"/>
      <c r="BG20" s="37"/>
      <c r="BH20" s="37"/>
      <c r="BI20" s="37"/>
      <c r="BJ20" s="37"/>
      <c r="BK20" s="37"/>
      <c r="BL20" s="37"/>
      <c r="BM20" s="37"/>
      <c r="BN20" s="51"/>
      <c r="BO20" s="103"/>
      <c r="BP20" s="104"/>
      <c r="BQ20" s="104"/>
      <c r="BR20" s="104"/>
      <c r="BS20" s="104"/>
      <c r="BT20" s="104"/>
      <c r="BU20" s="104"/>
      <c r="BV20" s="115"/>
      <c r="BW20" s="103"/>
      <c r="BX20" s="104"/>
      <c r="BY20" s="104"/>
      <c r="BZ20" s="104"/>
      <c r="CA20" s="104"/>
      <c r="CB20" s="104"/>
      <c r="CC20" s="112"/>
      <c r="CD20" s="115"/>
    </row>
    <row r="21" spans="1:82">
      <c r="A21" s="206"/>
      <c r="B21" s="206"/>
      <c r="C21" s="206">
        <v>15</v>
      </c>
      <c r="D21" s="19">
        <v>4</v>
      </c>
      <c r="E21" s="19">
        <v>2</v>
      </c>
      <c r="F21" s="19">
        <v>2</v>
      </c>
      <c r="G21" s="19">
        <v>2</v>
      </c>
      <c r="H21" s="36">
        <f t="shared" si="0"/>
        <v>2</v>
      </c>
      <c r="I21" s="38"/>
      <c r="J21" s="20"/>
      <c r="M21" s="20"/>
      <c r="N21" s="20"/>
      <c r="O21" s="20"/>
      <c r="P21" s="20"/>
      <c r="Q21" s="20"/>
      <c r="R21" s="20"/>
      <c r="S21" s="20"/>
      <c r="T21" s="20"/>
      <c r="U21" s="20"/>
      <c r="V21" s="39"/>
      <c r="W21" s="103"/>
      <c r="X21" s="104"/>
      <c r="Y21" s="104"/>
      <c r="Z21" s="104"/>
      <c r="AA21" s="104"/>
      <c r="AB21" s="104"/>
      <c r="AC21" s="104"/>
      <c r="AD21" s="115"/>
      <c r="AE21" s="103"/>
      <c r="AF21" s="104"/>
      <c r="AG21" s="104"/>
      <c r="AH21" s="104"/>
      <c r="AI21" s="104"/>
      <c r="AJ21" s="104"/>
      <c r="AK21" s="104"/>
      <c r="AL21" s="115"/>
      <c r="AM21" s="38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39"/>
      <c r="BA21" s="38"/>
      <c r="BB21" s="37"/>
      <c r="BC21" s="37">
        <v>-1</v>
      </c>
      <c r="BD21" s="37">
        <v>1</v>
      </c>
      <c r="BE21" s="37"/>
      <c r="BF21" s="37"/>
      <c r="BG21" s="37"/>
      <c r="BH21" s="37"/>
      <c r="BI21" s="37"/>
      <c r="BJ21" s="37"/>
      <c r="BK21" s="37"/>
      <c r="BL21" s="37"/>
      <c r="BM21" s="37"/>
      <c r="BN21" s="51"/>
      <c r="BO21" s="103"/>
      <c r="BP21" s="104"/>
      <c r="BQ21" s="104"/>
      <c r="BR21" s="104"/>
      <c r="BS21" s="104"/>
      <c r="BT21" s="104"/>
      <c r="BU21" s="104"/>
      <c r="BV21" s="115"/>
      <c r="BW21" s="103"/>
      <c r="BX21" s="104"/>
      <c r="BY21" s="104"/>
      <c r="BZ21" s="104"/>
      <c r="CA21" s="104"/>
      <c r="CB21" s="104"/>
      <c r="CC21" s="112"/>
      <c r="CD21" s="115"/>
    </row>
    <row r="22" spans="1:82">
      <c r="A22" s="206"/>
      <c r="B22" s="206"/>
      <c r="C22" s="206">
        <v>15</v>
      </c>
      <c r="D22" s="19">
        <v>4</v>
      </c>
      <c r="E22" s="19">
        <v>2</v>
      </c>
      <c r="F22" s="19">
        <v>2</v>
      </c>
      <c r="G22" s="19">
        <v>4</v>
      </c>
      <c r="H22" s="36">
        <f t="shared" si="0"/>
        <v>4</v>
      </c>
      <c r="I22" s="38"/>
      <c r="J22" s="20"/>
      <c r="K22" s="190">
        <v>-0.1</v>
      </c>
      <c r="L22" s="190">
        <v>0.1</v>
      </c>
      <c r="M22" s="20"/>
      <c r="N22" s="20"/>
      <c r="O22" s="20"/>
      <c r="P22" s="20"/>
      <c r="Q22" s="20"/>
      <c r="R22" s="20"/>
      <c r="S22" s="20"/>
      <c r="T22" s="20"/>
      <c r="U22" s="20"/>
      <c r="V22" s="39"/>
      <c r="W22" s="103"/>
      <c r="X22" s="104"/>
      <c r="Y22" s="104"/>
      <c r="Z22" s="104"/>
      <c r="AA22" s="104"/>
      <c r="AB22" s="104"/>
      <c r="AC22" s="104"/>
      <c r="AD22" s="115"/>
      <c r="AE22" s="103"/>
      <c r="AF22" s="104"/>
      <c r="AG22" s="104"/>
      <c r="AH22" s="104"/>
      <c r="AI22" s="104"/>
      <c r="AJ22" s="104"/>
      <c r="AK22" s="104"/>
      <c r="AL22" s="115"/>
      <c r="AM22" s="38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39"/>
      <c r="BA22" s="38"/>
      <c r="BB22" s="37"/>
      <c r="BC22" s="191">
        <v>-0.6</v>
      </c>
      <c r="BD22" s="191">
        <v>0.6</v>
      </c>
      <c r="BE22" s="37"/>
      <c r="BF22" s="37"/>
      <c r="BG22" s="37"/>
      <c r="BH22" s="37"/>
      <c r="BI22" s="37"/>
      <c r="BJ22" s="37"/>
      <c r="BK22" s="37"/>
      <c r="BL22" s="37"/>
      <c r="BM22" s="37"/>
      <c r="BN22" s="51"/>
      <c r="BO22" s="103"/>
      <c r="BP22" s="104"/>
      <c r="BQ22" s="104"/>
      <c r="BR22" s="104"/>
      <c r="BS22" s="104"/>
      <c r="BT22" s="104"/>
      <c r="BU22" s="104"/>
      <c r="BV22" s="115"/>
      <c r="BW22" s="103"/>
      <c r="BX22" s="104"/>
      <c r="BY22" s="104"/>
      <c r="BZ22" s="104"/>
      <c r="CA22" s="104"/>
      <c r="CB22" s="104"/>
      <c r="CC22" s="112"/>
      <c r="CD22" s="115"/>
    </row>
    <row r="23" spans="1:82">
      <c r="A23" s="206"/>
      <c r="B23" s="206"/>
      <c r="C23" s="206"/>
      <c r="D23" s="19">
        <v>4</v>
      </c>
      <c r="E23" s="19">
        <v>4</v>
      </c>
      <c r="F23" s="19">
        <v>4</v>
      </c>
      <c r="G23" s="19">
        <v>6</v>
      </c>
      <c r="H23" s="36">
        <v>6</v>
      </c>
      <c r="I23" s="38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39"/>
      <c r="W23" s="103"/>
      <c r="X23" s="104"/>
      <c r="Y23" s="104"/>
      <c r="Z23" s="104"/>
      <c r="AA23" s="104"/>
      <c r="AB23" s="104"/>
      <c r="AC23" s="104"/>
      <c r="AD23" s="115"/>
      <c r="AE23" s="103"/>
      <c r="AF23" s="104"/>
      <c r="AG23" s="104"/>
      <c r="AH23" s="104"/>
      <c r="AI23" s="104"/>
      <c r="AJ23" s="104"/>
      <c r="AK23" s="104"/>
      <c r="AL23" s="115"/>
      <c r="AM23" s="38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39"/>
      <c r="BA23" s="38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51"/>
      <c r="BO23" s="103"/>
      <c r="BP23" s="104"/>
      <c r="BQ23" s="104"/>
      <c r="BR23" s="104"/>
      <c r="BS23" s="104"/>
      <c r="BT23" s="104"/>
      <c r="BU23" s="104"/>
      <c r="BV23" s="115"/>
      <c r="BW23" s="103"/>
      <c r="BX23" s="104"/>
      <c r="BY23" s="104"/>
      <c r="BZ23" s="104"/>
      <c r="CA23" s="104"/>
      <c r="CB23" s="104"/>
      <c r="CC23" s="112"/>
      <c r="CD23" s="115"/>
    </row>
    <row r="24" spans="1:82">
      <c r="A24" s="206"/>
      <c r="B24" s="206">
        <v>268</v>
      </c>
      <c r="C24" s="206">
        <v>15</v>
      </c>
      <c r="D24" s="19">
        <v>4</v>
      </c>
      <c r="E24" s="19">
        <v>2</v>
      </c>
      <c r="F24" s="19">
        <v>2</v>
      </c>
      <c r="G24" s="19">
        <v>1</v>
      </c>
      <c r="H24" s="36">
        <f>(E24 * G24)/F24</f>
        <v>1</v>
      </c>
      <c r="I24" s="38"/>
      <c r="J24" s="20"/>
      <c r="K24" s="190">
        <v>-0.2</v>
      </c>
      <c r="L24" s="190">
        <v>0.2</v>
      </c>
      <c r="M24" s="20"/>
      <c r="N24" s="20"/>
      <c r="O24" s="20"/>
      <c r="P24" s="20"/>
      <c r="Q24" s="20"/>
      <c r="R24" s="20"/>
      <c r="S24" s="20"/>
      <c r="T24" s="20"/>
      <c r="U24" s="20"/>
      <c r="V24" s="39"/>
      <c r="W24" s="103"/>
      <c r="X24" s="104"/>
      <c r="Y24" s="104"/>
      <c r="Z24" s="104"/>
      <c r="AA24" s="104"/>
      <c r="AB24" s="104"/>
      <c r="AC24" s="104"/>
      <c r="AD24" s="115"/>
      <c r="AE24" s="103"/>
      <c r="AF24" s="104"/>
      <c r="AG24" s="104"/>
      <c r="AH24" s="104"/>
      <c r="AI24" s="104"/>
      <c r="AJ24" s="104"/>
      <c r="AK24" s="104"/>
      <c r="AL24" s="115"/>
      <c r="AM24" s="38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39"/>
      <c r="BA24" s="38"/>
      <c r="BB24" s="37"/>
      <c r="BC24" s="191">
        <v>-1.2</v>
      </c>
      <c r="BD24" s="191">
        <v>1.2</v>
      </c>
      <c r="BE24" s="37"/>
      <c r="BF24" s="37"/>
      <c r="BG24" s="37"/>
      <c r="BH24" s="37"/>
      <c r="BI24" s="37"/>
      <c r="BJ24" s="37"/>
      <c r="BK24" s="37"/>
      <c r="BL24" s="37"/>
      <c r="BM24" s="37"/>
      <c r="BN24" s="51"/>
      <c r="BO24" s="103"/>
      <c r="BP24" s="104"/>
      <c r="BQ24" s="104"/>
      <c r="BR24" s="104"/>
      <c r="BS24" s="104"/>
      <c r="BT24" s="104"/>
      <c r="BU24" s="104"/>
      <c r="BV24" s="115"/>
      <c r="BW24" s="103"/>
      <c r="BX24" s="104"/>
      <c r="BY24" s="104"/>
      <c r="BZ24" s="104"/>
      <c r="CA24" s="104"/>
      <c r="CB24" s="104"/>
      <c r="CC24" s="112"/>
      <c r="CD24" s="115"/>
    </row>
    <row r="25" spans="1:82">
      <c r="A25" s="206"/>
      <c r="B25" s="206"/>
      <c r="C25" s="206"/>
      <c r="D25" s="19">
        <v>4</v>
      </c>
      <c r="E25" s="19">
        <v>2</v>
      </c>
      <c r="F25" s="19">
        <v>2</v>
      </c>
      <c r="G25" s="19">
        <v>2</v>
      </c>
      <c r="H25" s="36">
        <f>(E25 * G25)/F25</f>
        <v>2</v>
      </c>
      <c r="I25" s="38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39"/>
      <c r="W25" s="103"/>
      <c r="X25" s="104"/>
      <c r="Y25" s="104"/>
      <c r="Z25" s="104"/>
      <c r="AA25" s="104"/>
      <c r="AB25" s="104"/>
      <c r="AC25" s="104"/>
      <c r="AD25" s="115"/>
      <c r="AE25" s="103"/>
      <c r="AF25" s="104"/>
      <c r="AG25" s="104"/>
      <c r="AH25" s="104"/>
      <c r="AI25" s="104"/>
      <c r="AJ25" s="104"/>
      <c r="AK25" s="104"/>
      <c r="AL25" s="115"/>
      <c r="AM25" s="38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39"/>
      <c r="BA25" s="38"/>
      <c r="BB25" s="37"/>
      <c r="BC25" s="37">
        <v>-0.6</v>
      </c>
      <c r="BD25" s="37">
        <v>0.6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51"/>
      <c r="BO25" s="103"/>
      <c r="BP25" s="104"/>
      <c r="BQ25" s="104"/>
      <c r="BR25" s="104"/>
      <c r="BS25" s="104"/>
      <c r="BT25" s="104"/>
      <c r="BU25" s="104"/>
      <c r="BV25" s="115"/>
      <c r="BW25" s="103"/>
      <c r="BX25" s="104"/>
      <c r="BY25" s="104"/>
      <c r="BZ25" s="104"/>
      <c r="CA25" s="104"/>
      <c r="CB25" s="104"/>
      <c r="CC25" s="112"/>
      <c r="CD25" s="115"/>
    </row>
    <row r="26" spans="1:82">
      <c r="A26" s="206"/>
      <c r="B26" s="206"/>
      <c r="C26" s="206"/>
      <c r="D26" s="19">
        <v>4</v>
      </c>
      <c r="E26" s="19">
        <v>2</v>
      </c>
      <c r="F26" s="19">
        <v>2</v>
      </c>
      <c r="G26" s="19">
        <v>4</v>
      </c>
      <c r="H26" s="36">
        <f>(E26 * G26)/F26</f>
        <v>4</v>
      </c>
      <c r="I26" s="38"/>
      <c r="J26" s="20"/>
      <c r="K26" s="190">
        <v>-0.1</v>
      </c>
      <c r="L26" s="190">
        <v>0.1</v>
      </c>
      <c r="M26" s="20"/>
      <c r="N26" s="20"/>
      <c r="O26" s="20"/>
      <c r="P26" s="20"/>
      <c r="Q26" s="20"/>
      <c r="R26" s="20"/>
      <c r="S26" s="20"/>
      <c r="T26" s="20"/>
      <c r="U26" s="20"/>
      <c r="V26" s="39"/>
      <c r="W26" s="103"/>
      <c r="X26" s="104"/>
      <c r="Y26" s="104"/>
      <c r="Z26" s="104"/>
      <c r="AA26" s="104"/>
      <c r="AB26" s="104"/>
      <c r="AC26" s="104"/>
      <c r="AD26" s="115"/>
      <c r="AE26" s="103"/>
      <c r="AF26" s="104"/>
      <c r="AG26" s="104"/>
      <c r="AH26" s="104"/>
      <c r="AI26" s="104"/>
      <c r="AJ26" s="104"/>
      <c r="AK26" s="104"/>
      <c r="AL26" s="115"/>
      <c r="AM26" s="38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39"/>
      <c r="BA26" s="38"/>
      <c r="BB26" s="37"/>
      <c r="BC26" s="191">
        <v>-0.5</v>
      </c>
      <c r="BD26" s="191">
        <v>0.5</v>
      </c>
      <c r="BE26" s="37"/>
      <c r="BF26" s="37"/>
      <c r="BG26" s="37"/>
      <c r="BH26" s="37"/>
      <c r="BI26" s="37"/>
      <c r="BJ26" s="37"/>
      <c r="BK26" s="37"/>
      <c r="BL26" s="37"/>
      <c r="BM26" s="37"/>
      <c r="BN26" s="51"/>
      <c r="BO26" s="103"/>
      <c r="BP26" s="104"/>
      <c r="BQ26" s="104"/>
      <c r="BR26" s="104"/>
      <c r="BS26" s="104"/>
      <c r="BT26" s="104"/>
      <c r="BU26" s="104"/>
      <c r="BV26" s="115"/>
      <c r="BW26" s="103"/>
      <c r="BX26" s="104"/>
      <c r="BY26" s="104"/>
      <c r="BZ26" s="104"/>
      <c r="CA26" s="104"/>
      <c r="CB26" s="104"/>
      <c r="CC26" s="112"/>
      <c r="CD26" s="115"/>
    </row>
    <row r="27" spans="1:82">
      <c r="A27" s="206"/>
      <c r="B27" s="206"/>
      <c r="C27" s="206"/>
      <c r="D27" s="19">
        <v>4</v>
      </c>
      <c r="E27" s="19">
        <v>2</v>
      </c>
      <c r="F27" s="19">
        <v>2</v>
      </c>
      <c r="G27" s="19">
        <v>6</v>
      </c>
      <c r="H27" s="36">
        <v>6</v>
      </c>
      <c r="I27" s="38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39"/>
      <c r="W27" s="103"/>
      <c r="X27" s="104"/>
      <c r="Y27" s="104"/>
      <c r="Z27" s="104"/>
      <c r="AA27" s="104"/>
      <c r="AB27" s="104"/>
      <c r="AC27" s="104"/>
      <c r="AD27" s="115"/>
      <c r="AE27" s="103"/>
      <c r="AF27" s="104"/>
      <c r="AG27" s="104"/>
      <c r="AH27" s="104"/>
      <c r="AI27" s="104"/>
      <c r="AJ27" s="104"/>
      <c r="AK27" s="104"/>
      <c r="AL27" s="115"/>
      <c r="AM27" s="38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39"/>
      <c r="BA27" s="38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51"/>
      <c r="BO27" s="103"/>
      <c r="BP27" s="104"/>
      <c r="BQ27" s="104"/>
      <c r="BR27" s="104"/>
      <c r="BS27" s="104"/>
      <c r="BT27" s="104"/>
      <c r="BU27" s="104"/>
      <c r="BV27" s="115"/>
      <c r="BW27" s="103"/>
      <c r="BX27" s="104"/>
      <c r="BY27" s="104"/>
      <c r="BZ27" s="104"/>
      <c r="CA27" s="104"/>
      <c r="CB27" s="104"/>
      <c r="CC27" s="112"/>
      <c r="CD27" s="115"/>
    </row>
    <row r="28" spans="1:82">
      <c r="A28" s="206"/>
      <c r="B28" s="206"/>
      <c r="C28" s="206"/>
      <c r="D28" s="19">
        <v>4</v>
      </c>
      <c r="E28" s="19">
        <v>12</v>
      </c>
      <c r="F28" s="19">
        <v>4</v>
      </c>
      <c r="G28" s="19">
        <v>1</v>
      </c>
      <c r="H28" s="36">
        <v>3</v>
      </c>
      <c r="I28" s="38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39"/>
      <c r="W28" s="103"/>
      <c r="X28" s="104"/>
      <c r="Y28" s="104"/>
      <c r="Z28" s="104"/>
      <c r="AA28" s="104"/>
      <c r="AB28" s="104"/>
      <c r="AC28" s="104"/>
      <c r="AD28" s="115"/>
      <c r="AE28" s="103"/>
      <c r="AF28" s="104"/>
      <c r="AG28" s="104"/>
      <c r="AH28" s="104"/>
      <c r="AI28" s="104"/>
      <c r="AJ28" s="104"/>
      <c r="AK28" s="104"/>
      <c r="AL28" s="115"/>
      <c r="AM28" s="38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39"/>
      <c r="BA28" s="38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51"/>
      <c r="BO28" s="103"/>
      <c r="BP28" s="104"/>
      <c r="BQ28" s="104"/>
      <c r="BR28" s="104"/>
      <c r="BS28" s="104"/>
      <c r="BT28" s="104"/>
      <c r="BU28" s="104"/>
      <c r="BV28" s="115"/>
      <c r="BW28" s="103"/>
      <c r="BX28" s="104"/>
      <c r="BY28" s="104"/>
      <c r="BZ28" s="104"/>
      <c r="CA28" s="104"/>
      <c r="CB28" s="104"/>
      <c r="CC28" s="112"/>
      <c r="CD28" s="115"/>
    </row>
    <row r="29" spans="1:82">
      <c r="A29" s="206"/>
      <c r="B29" s="206">
        <v>272</v>
      </c>
      <c r="C29" s="206">
        <v>30</v>
      </c>
      <c r="D29" s="19">
        <v>4</v>
      </c>
      <c r="E29" s="19">
        <v>4</v>
      </c>
      <c r="F29" s="19">
        <v>4</v>
      </c>
      <c r="G29" s="19">
        <v>1</v>
      </c>
      <c r="H29" s="36">
        <f t="shared" ref="H29:H45" si="1">(E29 * G29)/F29</f>
        <v>1</v>
      </c>
      <c r="I29" s="38"/>
      <c r="J29" s="20"/>
      <c r="K29" s="190">
        <v>-0.2</v>
      </c>
      <c r="L29" s="190">
        <v>0.2</v>
      </c>
      <c r="M29" s="20"/>
      <c r="N29" s="20"/>
      <c r="O29" s="20"/>
      <c r="P29" s="20"/>
      <c r="Q29" s="20"/>
      <c r="R29" s="20"/>
      <c r="S29" s="20"/>
      <c r="T29" s="20"/>
      <c r="U29" s="20"/>
      <c r="V29" s="39"/>
      <c r="W29" s="103"/>
      <c r="X29" s="104"/>
      <c r="Y29" s="104"/>
      <c r="Z29" s="104"/>
      <c r="AA29" s="104"/>
      <c r="AB29" s="104"/>
      <c r="AC29" s="104"/>
      <c r="AD29" s="115"/>
      <c r="AE29" s="103"/>
      <c r="AF29" s="104"/>
      <c r="AG29" s="104"/>
      <c r="AH29" s="104"/>
      <c r="AI29" s="104"/>
      <c r="AJ29" s="104"/>
      <c r="AK29" s="104"/>
      <c r="AL29" s="115"/>
      <c r="AM29" s="38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39"/>
      <c r="BA29" s="38"/>
      <c r="BB29" s="37"/>
      <c r="BC29" s="191">
        <v>-1.3</v>
      </c>
      <c r="BD29" s="191">
        <v>1.3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51"/>
      <c r="BO29" s="103"/>
      <c r="BP29" s="104"/>
      <c r="BQ29" s="104"/>
      <c r="BR29" s="104"/>
      <c r="BS29" s="104"/>
      <c r="BT29" s="104"/>
      <c r="BU29" s="104"/>
      <c r="BV29" s="115"/>
      <c r="BW29" s="103"/>
      <c r="BX29" s="104"/>
      <c r="BY29" s="104"/>
      <c r="BZ29" s="104"/>
      <c r="CA29" s="104"/>
      <c r="CB29" s="104"/>
      <c r="CC29" s="112"/>
      <c r="CD29" s="115"/>
    </row>
    <row r="30" spans="1:82">
      <c r="A30" s="206"/>
      <c r="B30" s="206"/>
      <c r="C30" s="206"/>
      <c r="D30" s="19">
        <v>4</v>
      </c>
      <c r="E30" s="19">
        <v>2</v>
      </c>
      <c r="F30" s="19">
        <v>2</v>
      </c>
      <c r="G30" s="19">
        <v>2</v>
      </c>
      <c r="H30" s="36">
        <f t="shared" si="1"/>
        <v>2</v>
      </c>
      <c r="I30" s="38"/>
      <c r="J30" s="20"/>
      <c r="M30" s="20"/>
      <c r="N30" s="20"/>
      <c r="O30" s="20"/>
      <c r="P30" s="20"/>
      <c r="Q30" s="20"/>
      <c r="R30" s="20"/>
      <c r="S30" s="20"/>
      <c r="T30" s="20"/>
      <c r="U30" s="20"/>
      <c r="V30" s="39"/>
      <c r="W30" s="103"/>
      <c r="X30" s="104"/>
      <c r="Y30" s="104"/>
      <c r="Z30" s="104"/>
      <c r="AA30" s="104"/>
      <c r="AB30" s="104"/>
      <c r="AC30" s="104"/>
      <c r="AD30" s="115"/>
      <c r="AE30" s="103"/>
      <c r="AF30" s="104"/>
      <c r="AG30" s="104"/>
      <c r="AH30" s="104"/>
      <c r="AI30" s="104"/>
      <c r="AJ30" s="104"/>
      <c r="AK30" s="104"/>
      <c r="AL30" s="115"/>
      <c r="AM30" s="38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39"/>
      <c r="BA30" s="38"/>
      <c r="BB30" s="37"/>
      <c r="BC30" s="37">
        <v>-0.6</v>
      </c>
      <c r="BD30" s="37">
        <v>0.6</v>
      </c>
      <c r="BE30" s="37"/>
      <c r="BF30" s="37"/>
      <c r="BG30" s="37"/>
      <c r="BH30" s="37"/>
      <c r="BI30" s="37"/>
      <c r="BJ30" s="37"/>
      <c r="BK30" s="37"/>
      <c r="BL30" s="37"/>
      <c r="BM30" s="37"/>
      <c r="BN30" s="51"/>
      <c r="BO30" s="103"/>
      <c r="BP30" s="104"/>
      <c r="BQ30" s="104"/>
      <c r="BR30" s="104"/>
      <c r="BS30" s="104"/>
      <c r="BT30" s="104"/>
      <c r="BU30" s="104"/>
      <c r="BV30" s="115"/>
      <c r="BW30" s="103"/>
      <c r="BX30" s="104"/>
      <c r="BY30" s="104"/>
      <c r="BZ30" s="104"/>
      <c r="CA30" s="104"/>
      <c r="CB30" s="104"/>
      <c r="CC30" s="112"/>
      <c r="CD30" s="115"/>
    </row>
    <row r="31" spans="1:82">
      <c r="A31" s="206"/>
      <c r="B31" s="206"/>
      <c r="C31" s="206"/>
      <c r="D31" s="19">
        <v>4</v>
      </c>
      <c r="E31" s="19">
        <v>2</v>
      </c>
      <c r="F31" s="19">
        <v>2</v>
      </c>
      <c r="G31" s="19">
        <v>4</v>
      </c>
      <c r="H31" s="36">
        <f t="shared" si="1"/>
        <v>4</v>
      </c>
      <c r="I31" s="38"/>
      <c r="J31" s="20"/>
      <c r="K31" s="190">
        <v>-0.1</v>
      </c>
      <c r="L31" s="190">
        <v>0.1</v>
      </c>
      <c r="M31" s="20"/>
      <c r="N31" s="20"/>
      <c r="O31" s="20"/>
      <c r="P31" s="20"/>
      <c r="Q31" s="20"/>
      <c r="R31" s="20"/>
      <c r="S31" s="20"/>
      <c r="T31" s="20"/>
      <c r="U31" s="20"/>
      <c r="V31" s="39"/>
      <c r="W31" s="103"/>
      <c r="X31" s="104"/>
      <c r="Y31" s="104"/>
      <c r="Z31" s="104"/>
      <c r="AA31" s="104"/>
      <c r="AB31" s="104"/>
      <c r="AC31" s="104"/>
      <c r="AD31" s="115"/>
      <c r="AE31" s="103"/>
      <c r="AF31" s="104"/>
      <c r="AG31" s="104"/>
      <c r="AH31" s="104"/>
      <c r="AI31" s="104"/>
      <c r="AJ31" s="104"/>
      <c r="AK31" s="104"/>
      <c r="AL31" s="115"/>
      <c r="AM31" s="38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39"/>
      <c r="BA31" s="38"/>
      <c r="BB31" s="37"/>
      <c r="BC31" s="191">
        <v>-0.5</v>
      </c>
      <c r="BD31" s="191">
        <v>0.5</v>
      </c>
      <c r="BE31" s="37"/>
      <c r="BF31" s="37"/>
      <c r="BG31" s="37"/>
      <c r="BH31" s="37"/>
      <c r="BI31" s="37"/>
      <c r="BJ31" s="37"/>
      <c r="BK31" s="37"/>
      <c r="BL31" s="37"/>
      <c r="BM31" s="37"/>
      <c r="BN31" s="51"/>
      <c r="BO31" s="103"/>
      <c r="BP31" s="104"/>
      <c r="BQ31" s="104"/>
      <c r="BR31" s="104"/>
      <c r="BS31" s="104"/>
      <c r="BT31" s="104"/>
      <c r="BU31" s="104"/>
      <c r="BV31" s="115"/>
      <c r="BW31" s="103"/>
      <c r="BX31" s="104"/>
      <c r="BY31" s="104"/>
      <c r="BZ31" s="104"/>
      <c r="CA31" s="104"/>
      <c r="CB31" s="104"/>
      <c r="CC31" s="112"/>
      <c r="CD31" s="115"/>
    </row>
    <row r="32" spans="1:82">
      <c r="A32" s="206"/>
      <c r="B32" s="206"/>
      <c r="C32" s="206"/>
      <c r="D32" s="19">
        <v>4</v>
      </c>
      <c r="E32" s="19">
        <v>2</v>
      </c>
      <c r="F32" s="19">
        <v>2</v>
      </c>
      <c r="G32" s="19">
        <v>6</v>
      </c>
      <c r="H32" s="36">
        <f t="shared" si="1"/>
        <v>6</v>
      </c>
      <c r="I32" s="38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39"/>
      <c r="W32" s="103"/>
      <c r="X32" s="104"/>
      <c r="Y32" s="104"/>
      <c r="Z32" s="104"/>
      <c r="AA32" s="104"/>
      <c r="AB32" s="104"/>
      <c r="AC32" s="104"/>
      <c r="AD32" s="115"/>
      <c r="AE32" s="103"/>
      <c r="AF32" s="104"/>
      <c r="AG32" s="104"/>
      <c r="AH32" s="104"/>
      <c r="AI32" s="104"/>
      <c r="AJ32" s="104"/>
      <c r="AK32" s="104"/>
      <c r="AL32" s="115"/>
      <c r="AM32" s="38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39"/>
      <c r="BA32" s="38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51"/>
      <c r="BO32" s="103"/>
      <c r="BP32" s="104"/>
      <c r="BQ32" s="104"/>
      <c r="BR32" s="104"/>
      <c r="BS32" s="104"/>
      <c r="BT32" s="104"/>
      <c r="BU32" s="104"/>
      <c r="BV32" s="115"/>
      <c r="BW32" s="103"/>
      <c r="BX32" s="104"/>
      <c r="BY32" s="104"/>
      <c r="BZ32" s="104"/>
      <c r="CA32" s="104"/>
      <c r="CB32" s="104"/>
      <c r="CC32" s="112"/>
      <c r="CD32" s="115"/>
    </row>
    <row r="33" spans="1:82">
      <c r="A33" s="206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6">
        <f t="shared" si="1"/>
        <v>1</v>
      </c>
      <c r="I33" s="38"/>
      <c r="J33" s="20"/>
      <c r="K33" s="190">
        <v>-0.6</v>
      </c>
      <c r="L33" s="190">
        <v>0.6</v>
      </c>
      <c r="M33" s="20"/>
      <c r="N33" s="20"/>
      <c r="O33" s="20"/>
      <c r="P33" s="20"/>
      <c r="Q33" s="20"/>
      <c r="R33" s="20"/>
      <c r="S33" s="20"/>
      <c r="T33" s="20"/>
      <c r="U33" s="20"/>
      <c r="V33" s="39"/>
      <c r="W33" s="103"/>
      <c r="X33" s="104"/>
      <c r="Y33" s="104"/>
      <c r="Z33" s="104"/>
      <c r="AA33" s="104"/>
      <c r="AB33" s="104"/>
      <c r="AC33" s="104"/>
      <c r="AD33" s="115"/>
      <c r="AE33" s="103"/>
      <c r="AF33" s="104"/>
      <c r="AG33" s="104"/>
      <c r="AH33" s="104"/>
      <c r="AI33" s="104"/>
      <c r="AJ33" s="104"/>
      <c r="AK33" s="104"/>
      <c r="AL33" s="115"/>
      <c r="AM33" s="38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39"/>
      <c r="BA33" s="38"/>
      <c r="BB33" s="37"/>
      <c r="BC33" s="191">
        <v>-2.6</v>
      </c>
      <c r="BD33" s="191">
        <v>2.6</v>
      </c>
      <c r="BE33" s="37"/>
      <c r="BF33" s="37"/>
      <c r="BG33" s="37"/>
      <c r="BH33" s="37"/>
      <c r="BI33" s="37"/>
      <c r="BJ33" s="37"/>
      <c r="BK33" s="37"/>
      <c r="BL33" s="37"/>
      <c r="BM33" s="37"/>
      <c r="BN33" s="51"/>
      <c r="BO33" s="103"/>
      <c r="BP33" s="104"/>
      <c r="BQ33" s="104"/>
      <c r="BR33" s="104"/>
      <c r="BS33" s="104"/>
      <c r="BT33" s="104"/>
      <c r="BU33" s="104"/>
      <c r="BV33" s="115"/>
      <c r="BW33" s="103"/>
      <c r="BX33" s="104"/>
      <c r="BY33" s="104"/>
      <c r="BZ33" s="104"/>
      <c r="CA33" s="104"/>
      <c r="CB33" s="104"/>
      <c r="CC33" s="112"/>
      <c r="CD33" s="115"/>
    </row>
    <row r="34" spans="1:82">
      <c r="A34" s="206"/>
      <c r="B34" s="206">
        <v>32</v>
      </c>
      <c r="C34" s="206">
        <v>120</v>
      </c>
      <c r="D34" s="19">
        <v>4</v>
      </c>
      <c r="E34" s="19">
        <v>4</v>
      </c>
      <c r="F34" s="19">
        <v>4</v>
      </c>
      <c r="G34" s="19">
        <v>1</v>
      </c>
      <c r="H34" s="36">
        <f t="shared" si="1"/>
        <v>1</v>
      </c>
      <c r="I34" s="38"/>
      <c r="J34" s="20"/>
      <c r="K34" s="190">
        <v>-0.5</v>
      </c>
      <c r="L34" s="190">
        <v>0.5</v>
      </c>
      <c r="M34" s="20"/>
      <c r="N34" s="20"/>
      <c r="O34" s="20"/>
      <c r="P34" s="20"/>
      <c r="Q34" s="20"/>
      <c r="R34" s="20"/>
      <c r="S34" s="20"/>
      <c r="T34" s="20"/>
      <c r="U34" s="20"/>
      <c r="V34" s="39"/>
      <c r="W34" s="103"/>
      <c r="X34" s="104"/>
      <c r="Y34" s="104"/>
      <c r="Z34" s="104"/>
      <c r="AA34" s="104"/>
      <c r="AB34" s="104"/>
      <c r="AC34" s="104"/>
      <c r="AD34" s="115"/>
      <c r="AE34" s="103"/>
      <c r="AF34" s="104"/>
      <c r="AG34" s="104"/>
      <c r="AH34" s="104"/>
      <c r="AI34" s="104"/>
      <c r="AJ34" s="104"/>
      <c r="AK34" s="104"/>
      <c r="AL34" s="115"/>
      <c r="AM34" s="38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39"/>
      <c r="BA34" s="38"/>
      <c r="BB34" s="37"/>
      <c r="BC34" s="191">
        <v>-2.2999999999999998</v>
      </c>
      <c r="BD34" s="191">
        <v>2.2999999999999998</v>
      </c>
      <c r="BE34" s="37"/>
      <c r="BF34" s="37"/>
      <c r="BG34" s="37"/>
      <c r="BH34" s="37"/>
      <c r="BI34" s="37"/>
      <c r="BJ34" s="37"/>
      <c r="BK34" s="37"/>
      <c r="BL34" s="37"/>
      <c r="BM34" s="37"/>
      <c r="BN34" s="51"/>
      <c r="BO34" s="103"/>
      <c r="BP34" s="104"/>
      <c r="BQ34" s="104"/>
      <c r="BR34" s="104"/>
      <c r="BS34" s="104"/>
      <c r="BT34" s="104"/>
      <c r="BU34" s="104"/>
      <c r="BV34" s="115"/>
      <c r="BW34" s="103"/>
      <c r="BX34" s="104"/>
      <c r="BY34" s="104"/>
      <c r="BZ34" s="104"/>
      <c r="CA34" s="104"/>
      <c r="CB34" s="104"/>
      <c r="CC34" s="112"/>
      <c r="CD34" s="115"/>
    </row>
    <row r="35" spans="1:82">
      <c r="A35" s="206"/>
      <c r="B35" s="206"/>
      <c r="C35" s="206">
        <v>120</v>
      </c>
      <c r="D35" s="19">
        <v>4</v>
      </c>
      <c r="E35" s="19">
        <v>2</v>
      </c>
      <c r="F35" s="19">
        <v>2</v>
      </c>
      <c r="G35" s="19">
        <v>2</v>
      </c>
      <c r="H35" s="36">
        <f t="shared" si="1"/>
        <v>2</v>
      </c>
      <c r="I35" s="38"/>
      <c r="J35" s="20"/>
      <c r="K35" s="190"/>
      <c r="L35" s="190"/>
      <c r="M35" s="20"/>
      <c r="N35" s="20"/>
      <c r="O35" s="20"/>
      <c r="P35" s="20"/>
      <c r="Q35" s="20"/>
      <c r="R35" s="20"/>
      <c r="S35" s="20"/>
      <c r="T35" s="20"/>
      <c r="U35" s="20"/>
      <c r="V35" s="39"/>
      <c r="W35" s="103"/>
      <c r="X35" s="104"/>
      <c r="Y35" s="104"/>
      <c r="Z35" s="104"/>
      <c r="AA35" s="104"/>
      <c r="AB35" s="104"/>
      <c r="AC35" s="104"/>
      <c r="AD35" s="115"/>
      <c r="AE35" s="103"/>
      <c r="AF35" s="104"/>
      <c r="AG35" s="104"/>
      <c r="AH35" s="104"/>
      <c r="AI35" s="104"/>
      <c r="AJ35" s="104"/>
      <c r="AK35" s="104"/>
      <c r="AL35" s="115"/>
      <c r="AM35" s="38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39"/>
      <c r="BA35" s="38"/>
      <c r="BB35" s="37"/>
      <c r="BC35" s="191"/>
      <c r="BD35" s="191"/>
      <c r="BE35" s="37"/>
      <c r="BF35" s="37"/>
      <c r="BG35" s="37"/>
      <c r="BH35" s="37"/>
      <c r="BI35" s="37"/>
      <c r="BJ35" s="37"/>
      <c r="BK35" s="37"/>
      <c r="BL35" s="37"/>
      <c r="BM35" s="37"/>
      <c r="BN35" s="51"/>
      <c r="BO35" s="103"/>
      <c r="BP35" s="104"/>
      <c r="BQ35" s="104"/>
      <c r="BR35" s="104"/>
      <c r="BS35" s="104"/>
      <c r="BT35" s="104"/>
      <c r="BU35" s="104"/>
      <c r="BV35" s="115"/>
      <c r="BW35" s="103"/>
      <c r="BX35" s="104"/>
      <c r="BY35" s="104"/>
      <c r="BZ35" s="104"/>
      <c r="CA35" s="104"/>
      <c r="CB35" s="104"/>
      <c r="CC35" s="112"/>
      <c r="CD35" s="115"/>
    </row>
    <row r="36" spans="1:82">
      <c r="A36" s="206"/>
      <c r="B36" s="206"/>
      <c r="C36" s="206">
        <v>120</v>
      </c>
      <c r="D36" s="19">
        <v>4</v>
      </c>
      <c r="E36" s="19">
        <v>2</v>
      </c>
      <c r="F36" s="19">
        <v>2</v>
      </c>
      <c r="G36" s="19">
        <v>4</v>
      </c>
      <c r="H36" s="36">
        <f t="shared" si="1"/>
        <v>4</v>
      </c>
      <c r="I36" s="38"/>
      <c r="J36" s="20"/>
      <c r="K36" s="190">
        <v>-0.3</v>
      </c>
      <c r="L36" s="190">
        <v>0.3</v>
      </c>
      <c r="M36" s="20"/>
      <c r="N36" s="20"/>
      <c r="O36" s="20"/>
      <c r="P36" s="20"/>
      <c r="Q36" s="20"/>
      <c r="R36" s="20"/>
      <c r="S36" s="20"/>
      <c r="T36" s="20"/>
      <c r="U36" s="20"/>
      <c r="V36" s="39"/>
      <c r="W36" s="103"/>
      <c r="X36" s="104"/>
      <c r="Y36" s="104"/>
      <c r="Z36" s="104"/>
      <c r="AA36" s="104"/>
      <c r="AB36" s="104"/>
      <c r="AC36" s="104"/>
      <c r="AD36" s="115"/>
      <c r="AE36" s="103"/>
      <c r="AF36" s="104"/>
      <c r="AG36" s="104"/>
      <c r="AH36" s="104"/>
      <c r="AI36" s="104"/>
      <c r="AJ36" s="104"/>
      <c r="AK36" s="104"/>
      <c r="AL36" s="115"/>
      <c r="AM36" s="38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39"/>
      <c r="BA36" s="38"/>
      <c r="BB36" s="37"/>
      <c r="BC36" s="191">
        <v>-1.2</v>
      </c>
      <c r="BD36" s="191">
        <v>1.2</v>
      </c>
      <c r="BE36" s="37"/>
      <c r="BF36" s="37"/>
      <c r="BG36" s="37"/>
      <c r="BH36" s="37"/>
      <c r="BI36" s="37"/>
      <c r="BJ36" s="37"/>
      <c r="BK36" s="37"/>
      <c r="BL36" s="37"/>
      <c r="BM36" s="37"/>
      <c r="BN36" s="51"/>
      <c r="BO36" s="103"/>
      <c r="BP36" s="104"/>
      <c r="BQ36" s="104"/>
      <c r="BR36" s="104"/>
      <c r="BS36" s="104"/>
      <c r="BT36" s="104"/>
      <c r="BU36" s="104"/>
      <c r="BV36" s="115"/>
      <c r="BW36" s="103"/>
      <c r="BX36" s="104"/>
      <c r="BY36" s="104"/>
      <c r="BZ36" s="104"/>
      <c r="CA36" s="104"/>
      <c r="CB36" s="104"/>
      <c r="CC36" s="112"/>
      <c r="CD36" s="115"/>
    </row>
    <row r="37" spans="1:82">
      <c r="A37" s="206"/>
      <c r="B37" s="206"/>
      <c r="C37" s="206">
        <v>120</v>
      </c>
      <c r="D37" s="19">
        <v>4</v>
      </c>
      <c r="E37" s="19">
        <v>2</v>
      </c>
      <c r="F37" s="19">
        <v>2</v>
      </c>
      <c r="G37" s="19">
        <v>6</v>
      </c>
      <c r="H37" s="36">
        <f t="shared" si="1"/>
        <v>6</v>
      </c>
      <c r="I37" s="38"/>
      <c r="J37" s="20"/>
      <c r="K37" s="190"/>
      <c r="L37" s="190"/>
      <c r="M37" s="20"/>
      <c r="N37" s="20"/>
      <c r="O37" s="20"/>
      <c r="P37" s="20"/>
      <c r="Q37" s="20"/>
      <c r="R37" s="20"/>
      <c r="S37" s="20"/>
      <c r="T37" s="20"/>
      <c r="U37" s="20"/>
      <c r="V37" s="39"/>
      <c r="W37" s="103"/>
      <c r="X37" s="104"/>
      <c r="Y37" s="104"/>
      <c r="Z37" s="104"/>
      <c r="AA37" s="104"/>
      <c r="AB37" s="104"/>
      <c r="AC37" s="104"/>
      <c r="AD37" s="115"/>
      <c r="AE37" s="103"/>
      <c r="AF37" s="104"/>
      <c r="AG37" s="104"/>
      <c r="AH37" s="104"/>
      <c r="AI37" s="104"/>
      <c r="AJ37" s="104"/>
      <c r="AK37" s="104"/>
      <c r="AL37" s="115"/>
      <c r="AM37" s="38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39"/>
      <c r="BA37" s="38"/>
      <c r="BB37" s="37"/>
      <c r="BC37" s="191"/>
      <c r="BD37" s="191"/>
      <c r="BE37" s="37"/>
      <c r="BF37" s="37"/>
      <c r="BG37" s="37"/>
      <c r="BH37" s="37"/>
      <c r="BI37" s="37"/>
      <c r="BJ37" s="37"/>
      <c r="BK37" s="37"/>
      <c r="BL37" s="37"/>
      <c r="BM37" s="37"/>
      <c r="BN37" s="51"/>
      <c r="BO37" s="103"/>
      <c r="BP37" s="104"/>
      <c r="BQ37" s="104"/>
      <c r="BR37" s="104"/>
      <c r="BS37" s="104"/>
      <c r="BT37" s="104"/>
      <c r="BU37" s="104"/>
      <c r="BV37" s="115"/>
      <c r="BW37" s="103"/>
      <c r="BX37" s="104"/>
      <c r="BY37" s="104"/>
      <c r="BZ37" s="104"/>
      <c r="CA37" s="104"/>
      <c r="CB37" s="104"/>
      <c r="CC37" s="112"/>
      <c r="CD37" s="115"/>
    </row>
    <row r="38" spans="1:82">
      <c r="A38" s="206"/>
      <c r="B38" s="206">
        <v>64</v>
      </c>
      <c r="C38" s="206">
        <v>120</v>
      </c>
      <c r="D38" s="19">
        <v>4</v>
      </c>
      <c r="E38" s="19">
        <v>4</v>
      </c>
      <c r="F38" s="19">
        <v>4</v>
      </c>
      <c r="G38" s="19">
        <v>1</v>
      </c>
      <c r="H38" s="36">
        <f t="shared" si="1"/>
        <v>1</v>
      </c>
      <c r="I38" s="38"/>
      <c r="J38" s="20"/>
      <c r="K38" s="190">
        <v>-0.4</v>
      </c>
      <c r="L38" s="190">
        <v>0.4</v>
      </c>
      <c r="M38" s="20"/>
      <c r="N38" s="20"/>
      <c r="O38" s="20"/>
      <c r="P38" s="20"/>
      <c r="Q38" s="20"/>
      <c r="R38" s="20"/>
      <c r="S38" s="20"/>
      <c r="T38" s="20"/>
      <c r="U38" s="20"/>
      <c r="V38" s="39"/>
      <c r="W38" s="103"/>
      <c r="X38" s="104"/>
      <c r="Y38" s="104"/>
      <c r="Z38" s="104"/>
      <c r="AA38" s="104"/>
      <c r="AB38" s="104"/>
      <c r="AC38" s="104"/>
      <c r="AD38" s="115"/>
      <c r="AE38" s="103"/>
      <c r="AF38" s="104"/>
      <c r="AG38" s="104"/>
      <c r="AH38" s="104"/>
      <c r="AI38" s="104"/>
      <c r="AJ38" s="104"/>
      <c r="AK38" s="104"/>
      <c r="AL38" s="115"/>
      <c r="AM38" s="38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39"/>
      <c r="BA38" s="38"/>
      <c r="BB38" s="37"/>
      <c r="BC38" s="191">
        <v>-1.9</v>
      </c>
      <c r="BD38" s="191">
        <v>1.9</v>
      </c>
      <c r="BE38" s="37"/>
      <c r="BF38" s="37"/>
      <c r="BG38" s="37"/>
      <c r="BH38" s="37"/>
      <c r="BI38" s="37"/>
      <c r="BJ38" s="37"/>
      <c r="BK38" s="37"/>
      <c r="BL38" s="37"/>
      <c r="BM38" s="37"/>
      <c r="BN38" s="51"/>
      <c r="BO38" s="103"/>
      <c r="BP38" s="104"/>
      <c r="BQ38" s="104"/>
      <c r="BR38" s="104"/>
      <c r="BS38" s="104"/>
      <c r="BT38" s="104"/>
      <c r="BU38" s="104"/>
      <c r="BV38" s="115"/>
      <c r="BW38" s="103"/>
      <c r="BX38" s="104"/>
      <c r="BY38" s="104"/>
      <c r="BZ38" s="104"/>
      <c r="CA38" s="104"/>
      <c r="CB38" s="104"/>
      <c r="CC38" s="112"/>
      <c r="CD38" s="115"/>
    </row>
    <row r="39" spans="1:82">
      <c r="A39" s="206"/>
      <c r="B39" s="206"/>
      <c r="C39" s="206">
        <v>120</v>
      </c>
      <c r="D39" s="19">
        <v>4</v>
      </c>
      <c r="E39" s="19">
        <v>2</v>
      </c>
      <c r="F39" s="19">
        <v>2</v>
      </c>
      <c r="G39" s="19">
        <v>2</v>
      </c>
      <c r="H39" s="36">
        <f t="shared" si="1"/>
        <v>2</v>
      </c>
      <c r="I39" s="38"/>
      <c r="J39" s="20"/>
      <c r="K39" s="190"/>
      <c r="L39" s="190"/>
      <c r="M39" s="20"/>
      <c r="N39" s="20"/>
      <c r="O39" s="20"/>
      <c r="P39" s="20"/>
      <c r="Q39" s="20"/>
      <c r="R39" s="20"/>
      <c r="S39" s="20"/>
      <c r="T39" s="20"/>
      <c r="U39" s="20"/>
      <c r="V39" s="39"/>
      <c r="W39" s="103"/>
      <c r="X39" s="104"/>
      <c r="Y39" s="104"/>
      <c r="Z39" s="104"/>
      <c r="AA39" s="104"/>
      <c r="AB39" s="104"/>
      <c r="AC39" s="104"/>
      <c r="AD39" s="115"/>
      <c r="AE39" s="103"/>
      <c r="AF39" s="104"/>
      <c r="AG39" s="104"/>
      <c r="AH39" s="104"/>
      <c r="AI39" s="104"/>
      <c r="AJ39" s="104"/>
      <c r="AK39" s="104"/>
      <c r="AL39" s="115"/>
      <c r="AM39" s="38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39"/>
      <c r="BA39" s="38"/>
      <c r="BB39" s="37"/>
      <c r="BC39" s="191"/>
      <c r="BD39" s="191"/>
      <c r="BE39" s="37"/>
      <c r="BF39" s="37"/>
      <c r="BG39" s="37"/>
      <c r="BH39" s="37"/>
      <c r="BI39" s="37"/>
      <c r="BJ39" s="37"/>
      <c r="BK39" s="37"/>
      <c r="BL39" s="37"/>
      <c r="BM39" s="37"/>
      <c r="BN39" s="51"/>
      <c r="BO39" s="103"/>
      <c r="BP39" s="104"/>
      <c r="BQ39" s="104"/>
      <c r="BR39" s="104"/>
      <c r="BS39" s="104"/>
      <c r="BT39" s="104"/>
      <c r="BU39" s="104"/>
      <c r="BV39" s="115"/>
      <c r="BW39" s="103"/>
      <c r="BX39" s="104"/>
      <c r="BY39" s="104"/>
      <c r="BZ39" s="104"/>
      <c r="CA39" s="104"/>
      <c r="CB39" s="104"/>
      <c r="CC39" s="112"/>
      <c r="CD39" s="115"/>
    </row>
    <row r="40" spans="1:82">
      <c r="A40" s="206"/>
      <c r="B40" s="206"/>
      <c r="C40" s="206">
        <v>120</v>
      </c>
      <c r="D40" s="19">
        <v>4</v>
      </c>
      <c r="E40" s="19">
        <v>2</v>
      </c>
      <c r="F40" s="19">
        <v>2</v>
      </c>
      <c r="G40" s="19">
        <v>4</v>
      </c>
      <c r="H40" s="36">
        <f t="shared" si="1"/>
        <v>4</v>
      </c>
      <c r="I40" s="38"/>
      <c r="J40" s="20"/>
      <c r="K40" s="190">
        <v>-0.2</v>
      </c>
      <c r="L40" s="190">
        <v>0.2</v>
      </c>
      <c r="M40" s="20"/>
      <c r="N40" s="20"/>
      <c r="O40" s="20"/>
      <c r="P40" s="20"/>
      <c r="Q40" s="20"/>
      <c r="R40" s="20"/>
      <c r="S40" s="20"/>
      <c r="T40" s="20"/>
      <c r="U40" s="20"/>
      <c r="V40" s="39"/>
      <c r="W40" s="103"/>
      <c r="X40" s="104"/>
      <c r="Y40" s="104"/>
      <c r="Z40" s="104"/>
      <c r="AA40" s="104"/>
      <c r="AB40" s="104"/>
      <c r="AC40" s="104"/>
      <c r="AD40" s="115"/>
      <c r="AE40" s="103"/>
      <c r="AF40" s="104"/>
      <c r="AG40" s="104"/>
      <c r="AH40" s="104"/>
      <c r="AI40" s="104"/>
      <c r="AJ40" s="104"/>
      <c r="AK40" s="104"/>
      <c r="AL40" s="115"/>
      <c r="AM40" s="38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39"/>
      <c r="BA40" s="38"/>
      <c r="BB40" s="37"/>
      <c r="BC40" s="191">
        <v>-0.8</v>
      </c>
      <c r="BD40" s="191">
        <v>0.8</v>
      </c>
      <c r="BE40" s="37"/>
      <c r="BF40" s="37"/>
      <c r="BG40" s="37"/>
      <c r="BH40" s="37"/>
      <c r="BI40" s="37"/>
      <c r="BJ40" s="37"/>
      <c r="BK40" s="37"/>
      <c r="BL40" s="37"/>
      <c r="BM40" s="37"/>
      <c r="BN40" s="51"/>
      <c r="BO40" s="103"/>
      <c r="BP40" s="104"/>
      <c r="BQ40" s="104"/>
      <c r="BR40" s="104"/>
      <c r="BS40" s="104"/>
      <c r="BT40" s="104"/>
      <c r="BU40" s="104"/>
      <c r="BV40" s="115"/>
      <c r="BW40" s="103"/>
      <c r="BX40" s="104"/>
      <c r="BY40" s="104"/>
      <c r="BZ40" s="104"/>
      <c r="CA40" s="104"/>
      <c r="CB40" s="104"/>
      <c r="CC40" s="112"/>
      <c r="CD40" s="115"/>
    </row>
    <row r="41" spans="1:82">
      <c r="A41" s="206"/>
      <c r="B41" s="206"/>
      <c r="C41" s="206">
        <v>120</v>
      </c>
      <c r="D41" s="19">
        <v>4</v>
      </c>
      <c r="E41" s="19">
        <v>2</v>
      </c>
      <c r="F41" s="19">
        <v>2</v>
      </c>
      <c r="G41" s="19">
        <v>6</v>
      </c>
      <c r="H41" s="36">
        <f t="shared" si="1"/>
        <v>6</v>
      </c>
      <c r="I41" s="38"/>
      <c r="J41" s="20"/>
      <c r="K41" s="190"/>
      <c r="L41" s="190"/>
      <c r="M41" s="20"/>
      <c r="N41" s="20"/>
      <c r="O41" s="20"/>
      <c r="P41" s="20"/>
      <c r="Q41" s="20"/>
      <c r="R41" s="20"/>
      <c r="S41" s="20"/>
      <c r="T41" s="20"/>
      <c r="U41" s="20"/>
      <c r="V41" s="39"/>
      <c r="W41" s="103"/>
      <c r="X41" s="104"/>
      <c r="Y41" s="104"/>
      <c r="Z41" s="104"/>
      <c r="AA41" s="104"/>
      <c r="AB41" s="104"/>
      <c r="AC41" s="104"/>
      <c r="AD41" s="115"/>
      <c r="AE41" s="103"/>
      <c r="AF41" s="104"/>
      <c r="AG41" s="104"/>
      <c r="AH41" s="104"/>
      <c r="AI41" s="104"/>
      <c r="AJ41" s="104"/>
      <c r="AK41" s="104"/>
      <c r="AL41" s="115"/>
      <c r="AM41" s="38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39"/>
      <c r="BA41" s="38"/>
      <c r="BB41" s="37"/>
      <c r="BC41" s="191"/>
      <c r="BD41" s="191"/>
      <c r="BE41" s="37"/>
      <c r="BF41" s="37"/>
      <c r="BG41" s="37"/>
      <c r="BH41" s="37"/>
      <c r="BI41" s="37"/>
      <c r="BJ41" s="37"/>
      <c r="BK41" s="37"/>
      <c r="BL41" s="37"/>
      <c r="BM41" s="37"/>
      <c r="BN41" s="51"/>
      <c r="BO41" s="103"/>
      <c r="BP41" s="104"/>
      <c r="BQ41" s="104"/>
      <c r="BR41" s="104"/>
      <c r="BS41" s="104"/>
      <c r="BT41" s="104"/>
      <c r="BU41" s="104"/>
      <c r="BV41" s="115"/>
      <c r="BW41" s="103"/>
      <c r="BX41" s="104"/>
      <c r="BY41" s="104"/>
      <c r="BZ41" s="104"/>
      <c r="CA41" s="104"/>
      <c r="CB41" s="104"/>
      <c r="CC41" s="112"/>
      <c r="CD41" s="115"/>
    </row>
    <row r="42" spans="1:82">
      <c r="A42" s="206"/>
      <c r="B42" s="206">
        <v>128</v>
      </c>
      <c r="C42" s="206">
        <v>120</v>
      </c>
      <c r="D42" s="19">
        <v>4</v>
      </c>
      <c r="E42" s="19">
        <v>4</v>
      </c>
      <c r="F42" s="19">
        <v>4</v>
      </c>
      <c r="G42" s="19">
        <v>1</v>
      </c>
      <c r="H42" s="36">
        <f t="shared" si="1"/>
        <v>1</v>
      </c>
      <c r="I42" s="38"/>
      <c r="J42" s="20"/>
      <c r="K42" s="190">
        <v>-0.3</v>
      </c>
      <c r="L42" s="190">
        <v>0.3</v>
      </c>
      <c r="M42" s="20"/>
      <c r="N42" s="20"/>
      <c r="O42" s="20"/>
      <c r="P42" s="20"/>
      <c r="Q42" s="20"/>
      <c r="R42" s="20"/>
      <c r="S42" s="20"/>
      <c r="T42" s="20"/>
      <c r="U42" s="20"/>
      <c r="V42" s="39"/>
      <c r="W42" s="103"/>
      <c r="X42" s="104"/>
      <c r="Y42" s="104"/>
      <c r="Z42" s="104"/>
      <c r="AA42" s="104"/>
      <c r="AB42" s="104"/>
      <c r="AC42" s="104"/>
      <c r="AD42" s="115"/>
      <c r="AE42" s="103"/>
      <c r="AF42" s="104"/>
      <c r="AG42" s="104"/>
      <c r="AH42" s="104"/>
      <c r="AI42" s="104"/>
      <c r="AJ42" s="104"/>
      <c r="AK42" s="104"/>
      <c r="AL42" s="115"/>
      <c r="AM42" s="38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39"/>
      <c r="BA42" s="38"/>
      <c r="BB42" s="37"/>
      <c r="BC42" s="191">
        <v>-1.6</v>
      </c>
      <c r="BD42" s="191">
        <v>1.6</v>
      </c>
      <c r="BE42" s="37"/>
      <c r="BF42" s="37"/>
      <c r="BG42" s="37"/>
      <c r="BH42" s="37"/>
      <c r="BI42" s="37"/>
      <c r="BJ42" s="37"/>
      <c r="BK42" s="37"/>
      <c r="BL42" s="37"/>
      <c r="BM42" s="37"/>
      <c r="BN42" s="51"/>
      <c r="BO42" s="103"/>
      <c r="BP42" s="104"/>
      <c r="BQ42" s="104"/>
      <c r="BR42" s="104"/>
      <c r="BS42" s="104"/>
      <c r="BT42" s="104"/>
      <c r="BU42" s="104"/>
      <c r="BV42" s="115"/>
      <c r="BW42" s="103"/>
      <c r="BX42" s="104"/>
      <c r="BY42" s="104"/>
      <c r="BZ42" s="104"/>
      <c r="CA42" s="104"/>
      <c r="CB42" s="104"/>
      <c r="CC42" s="112"/>
      <c r="CD42" s="115"/>
    </row>
    <row r="43" spans="1:82">
      <c r="A43" s="206"/>
      <c r="B43" s="206"/>
      <c r="C43" s="206">
        <v>120</v>
      </c>
      <c r="D43" s="19">
        <v>4</v>
      </c>
      <c r="E43" s="19">
        <v>2</v>
      </c>
      <c r="F43" s="19">
        <v>2</v>
      </c>
      <c r="G43" s="19">
        <v>2</v>
      </c>
      <c r="H43" s="36">
        <f t="shared" si="1"/>
        <v>2</v>
      </c>
      <c r="I43" s="38"/>
      <c r="J43" s="20"/>
      <c r="K43" s="190"/>
      <c r="L43" s="190"/>
      <c r="M43" s="20"/>
      <c r="N43" s="20"/>
      <c r="O43" s="20"/>
      <c r="P43" s="20"/>
      <c r="Q43" s="20"/>
      <c r="R43" s="20"/>
      <c r="S43" s="20"/>
      <c r="T43" s="20"/>
      <c r="U43" s="20"/>
      <c r="V43" s="39"/>
      <c r="W43" s="103"/>
      <c r="X43" s="104"/>
      <c r="Y43" s="104"/>
      <c r="Z43" s="104"/>
      <c r="AA43" s="104"/>
      <c r="AB43" s="104"/>
      <c r="AC43" s="104"/>
      <c r="AD43" s="115"/>
      <c r="AE43" s="103"/>
      <c r="AF43" s="104"/>
      <c r="AG43" s="104"/>
      <c r="AH43" s="104"/>
      <c r="AI43" s="104"/>
      <c r="AJ43" s="104"/>
      <c r="AK43" s="104"/>
      <c r="AL43" s="115"/>
      <c r="AM43" s="38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39"/>
      <c r="BA43" s="38"/>
      <c r="BB43" s="37"/>
      <c r="BC43" s="191"/>
      <c r="BD43" s="191"/>
      <c r="BE43" s="37"/>
      <c r="BF43" s="37"/>
      <c r="BG43" s="37"/>
      <c r="BH43" s="37"/>
      <c r="BI43" s="37"/>
      <c r="BJ43" s="37"/>
      <c r="BK43" s="37"/>
      <c r="BL43" s="37"/>
      <c r="BM43" s="37"/>
      <c r="BN43" s="51"/>
      <c r="BO43" s="103"/>
      <c r="BP43" s="104"/>
      <c r="BQ43" s="104"/>
      <c r="BR43" s="104"/>
      <c r="BS43" s="104"/>
      <c r="BT43" s="104"/>
      <c r="BU43" s="104"/>
      <c r="BV43" s="115"/>
      <c r="BW43" s="103"/>
      <c r="BX43" s="104"/>
      <c r="BY43" s="104"/>
      <c r="BZ43" s="104"/>
      <c r="CA43" s="104"/>
      <c r="CB43" s="104"/>
      <c r="CC43" s="112"/>
      <c r="CD43" s="115"/>
    </row>
    <row r="44" spans="1:82">
      <c r="A44" s="206"/>
      <c r="B44" s="206"/>
      <c r="C44" s="206">
        <v>120</v>
      </c>
      <c r="D44" s="19">
        <v>4</v>
      </c>
      <c r="E44" s="19">
        <v>2</v>
      </c>
      <c r="F44" s="19">
        <v>2</v>
      </c>
      <c r="G44" s="19">
        <v>4</v>
      </c>
      <c r="H44" s="36">
        <f t="shared" si="1"/>
        <v>4</v>
      </c>
      <c r="I44" s="38"/>
      <c r="J44" s="20"/>
      <c r="K44" s="190">
        <v>-0.1</v>
      </c>
      <c r="L44" s="190">
        <v>0.1</v>
      </c>
      <c r="M44" s="20"/>
      <c r="N44" s="20"/>
      <c r="O44" s="20"/>
      <c r="P44" s="20"/>
      <c r="Q44" s="20"/>
      <c r="R44" s="20"/>
      <c r="S44" s="20"/>
      <c r="T44" s="20"/>
      <c r="U44" s="20"/>
      <c r="V44" s="39"/>
      <c r="W44" s="103"/>
      <c r="X44" s="104"/>
      <c r="Y44" s="104"/>
      <c r="Z44" s="104"/>
      <c r="AA44" s="104"/>
      <c r="AB44" s="104"/>
      <c r="AC44" s="104"/>
      <c r="AD44" s="115"/>
      <c r="AE44" s="103"/>
      <c r="AF44" s="104"/>
      <c r="AG44" s="104"/>
      <c r="AH44" s="104"/>
      <c r="AI44" s="104"/>
      <c r="AJ44" s="104"/>
      <c r="AK44" s="104"/>
      <c r="AL44" s="115"/>
      <c r="AM44" s="38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39"/>
      <c r="BA44" s="38"/>
      <c r="BB44" s="20"/>
      <c r="BC44" s="190">
        <v>-0.6</v>
      </c>
      <c r="BD44" s="190">
        <v>0.6</v>
      </c>
      <c r="BE44" s="20"/>
      <c r="BF44" s="20"/>
      <c r="BG44" s="20"/>
      <c r="BH44" s="20"/>
      <c r="BI44" s="37"/>
      <c r="BJ44" s="37"/>
      <c r="BK44" s="20"/>
      <c r="BL44" s="20"/>
      <c r="BM44" s="20"/>
      <c r="BN44" s="39"/>
      <c r="BO44" s="103"/>
      <c r="BP44" s="104"/>
      <c r="BQ44" s="104"/>
      <c r="BR44" s="104"/>
      <c r="BS44" s="104"/>
      <c r="BT44" s="104"/>
      <c r="BU44" s="104"/>
      <c r="BV44" s="115"/>
      <c r="BW44" s="103"/>
      <c r="BX44" s="104"/>
      <c r="BY44" s="104"/>
      <c r="BZ44" s="104"/>
      <c r="CA44" s="104"/>
      <c r="CB44" s="104"/>
      <c r="CC44" s="112"/>
      <c r="CD44" s="115"/>
    </row>
    <row r="45" spans="1:82" ht="15.75" thickBot="1">
      <c r="A45" s="206"/>
      <c r="B45" s="206"/>
      <c r="C45" s="206">
        <v>120</v>
      </c>
      <c r="D45" s="19">
        <v>4</v>
      </c>
      <c r="E45" s="19">
        <v>2</v>
      </c>
      <c r="F45" s="19">
        <v>2</v>
      </c>
      <c r="G45" s="19">
        <v>6</v>
      </c>
      <c r="H45" s="36">
        <f t="shared" si="1"/>
        <v>6</v>
      </c>
      <c r="I45" s="4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2"/>
      <c r="W45" s="105"/>
      <c r="X45" s="106"/>
      <c r="Y45" s="106"/>
      <c r="Z45" s="106"/>
      <c r="AA45" s="106"/>
      <c r="AB45" s="106"/>
      <c r="AC45" s="106"/>
      <c r="AD45" s="116"/>
      <c r="AE45" s="105"/>
      <c r="AF45" s="106"/>
      <c r="AG45" s="106"/>
      <c r="AH45" s="106"/>
      <c r="AI45" s="106"/>
      <c r="AJ45" s="106"/>
      <c r="AK45" s="106"/>
      <c r="AL45" s="116"/>
      <c r="AM45" s="40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2"/>
      <c r="BA45" s="40"/>
      <c r="BB45" s="41"/>
      <c r="BC45" s="193"/>
      <c r="BD45" s="193"/>
      <c r="BE45" s="41"/>
      <c r="BF45" s="41"/>
      <c r="BG45" s="41"/>
      <c r="BH45" s="41"/>
      <c r="BI45" s="52"/>
      <c r="BJ45" s="52"/>
      <c r="BK45" s="41"/>
      <c r="BL45" s="41"/>
      <c r="BM45" s="41"/>
      <c r="BN45" s="42"/>
      <c r="BO45" s="103"/>
      <c r="BP45" s="104"/>
      <c r="BQ45" s="104"/>
      <c r="BR45" s="104"/>
      <c r="BS45" s="106"/>
      <c r="BT45" s="106"/>
      <c r="BU45" s="104"/>
      <c r="BV45" s="116"/>
      <c r="BW45" s="105"/>
      <c r="BX45" s="106"/>
      <c r="BY45" s="106"/>
      <c r="BZ45" s="106"/>
      <c r="CA45" s="106"/>
      <c r="CB45" s="106"/>
      <c r="CC45" s="113"/>
      <c r="CD45" s="116"/>
    </row>
    <row r="46" spans="1:82" ht="14.65" customHeight="1">
      <c r="A46" s="238" t="s">
        <v>28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39"/>
      <c r="BK46" s="239"/>
      <c r="BL46" s="239"/>
      <c r="BM46" s="239"/>
      <c r="BN46" s="240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</row>
    <row r="47" spans="1:82">
      <c r="A47" s="241"/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2"/>
      <c r="AQ47" s="242"/>
      <c r="AR47" s="242"/>
      <c r="AS47" s="242"/>
      <c r="AT47" s="242"/>
      <c r="AU47" s="242"/>
      <c r="AV47" s="242"/>
      <c r="AW47" s="242"/>
      <c r="AX47" s="242"/>
      <c r="AY47" s="242"/>
      <c r="AZ47" s="242"/>
      <c r="BA47" s="242"/>
      <c r="BB47" s="242"/>
      <c r="BC47" s="242"/>
      <c r="BD47" s="242"/>
      <c r="BE47" s="242"/>
      <c r="BF47" s="242"/>
      <c r="BG47" s="242"/>
      <c r="BH47" s="242"/>
      <c r="BI47" s="242"/>
      <c r="BJ47" s="242"/>
      <c r="BK47" s="242"/>
      <c r="BL47" s="242"/>
      <c r="BM47" s="242"/>
      <c r="BN47" s="243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</row>
    <row r="49" spans="1:85" ht="15.75" thickBot="1">
      <c r="A49" s="9" t="s">
        <v>16</v>
      </c>
      <c r="B49" s="1"/>
      <c r="C49" s="1"/>
      <c r="D49" s="1"/>
      <c r="E49" s="1"/>
      <c r="F49" s="1"/>
      <c r="G49" s="1"/>
    </row>
    <row r="50" spans="1:85" ht="17.649999999999999" customHeight="1">
      <c r="A50" s="223" t="s">
        <v>2</v>
      </c>
      <c r="B50" s="223" t="s">
        <v>3</v>
      </c>
      <c r="C50" s="223" t="s">
        <v>5</v>
      </c>
      <c r="D50" s="223" t="s">
        <v>11</v>
      </c>
      <c r="E50" s="223" t="s">
        <v>6</v>
      </c>
      <c r="F50" s="223" t="s">
        <v>7</v>
      </c>
      <c r="G50" s="223" t="s">
        <v>8</v>
      </c>
      <c r="H50" s="221" t="s">
        <v>4</v>
      </c>
      <c r="I50" s="230" t="s">
        <v>90</v>
      </c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2"/>
      <c r="W50" s="230" t="s">
        <v>91</v>
      </c>
      <c r="X50" s="231"/>
      <c r="Y50" s="231"/>
      <c r="Z50" s="231"/>
      <c r="AA50" s="231"/>
      <c r="AB50" s="231"/>
      <c r="AC50" s="231"/>
      <c r="AD50" s="233"/>
      <c r="AE50" s="230" t="s">
        <v>94</v>
      </c>
      <c r="AF50" s="231"/>
      <c r="AG50" s="231"/>
      <c r="AH50" s="231"/>
      <c r="AI50" s="231"/>
      <c r="AJ50" s="231"/>
      <c r="AK50" s="231"/>
      <c r="AL50" s="233"/>
      <c r="AM50" s="235" t="s">
        <v>97</v>
      </c>
      <c r="AN50" s="231"/>
      <c r="AO50" s="231"/>
      <c r="AP50" s="231"/>
      <c r="AQ50" s="231"/>
      <c r="AR50" s="231"/>
      <c r="AS50" s="231"/>
      <c r="AT50" s="231"/>
      <c r="AU50" s="231"/>
      <c r="AV50" s="231"/>
      <c r="AW50" s="231"/>
      <c r="AX50" s="231"/>
      <c r="AY50" s="231"/>
      <c r="AZ50" s="233"/>
      <c r="BA50" s="230" t="s">
        <v>98</v>
      </c>
      <c r="BB50" s="231"/>
      <c r="BC50" s="231"/>
      <c r="BD50" s="231"/>
      <c r="BE50" s="231"/>
      <c r="BF50" s="231"/>
      <c r="BG50" s="231"/>
      <c r="BH50" s="231"/>
      <c r="BI50" s="231"/>
      <c r="BJ50" s="231"/>
      <c r="BK50" s="231"/>
      <c r="BL50" s="231"/>
      <c r="BM50" s="231"/>
      <c r="BN50" s="232"/>
      <c r="BO50" s="230" t="s">
        <v>95</v>
      </c>
      <c r="BP50" s="231"/>
      <c r="BQ50" s="231"/>
      <c r="BR50" s="231"/>
      <c r="BS50" s="231"/>
      <c r="BT50" s="231"/>
      <c r="BU50" s="231"/>
      <c r="BV50" s="233"/>
      <c r="BW50" s="230" t="s">
        <v>96</v>
      </c>
      <c r="BX50" s="231"/>
      <c r="BY50" s="231"/>
      <c r="BZ50" s="231"/>
      <c r="CA50" s="231"/>
      <c r="CB50" s="231"/>
      <c r="CC50" s="231"/>
      <c r="CD50" s="233"/>
    </row>
    <row r="51" spans="1:85" ht="24" customHeight="1">
      <c r="A51" s="223"/>
      <c r="B51" s="223"/>
      <c r="C51" s="223"/>
      <c r="D51" s="223"/>
      <c r="E51" s="223"/>
      <c r="F51" s="223"/>
      <c r="G51" s="223"/>
      <c r="H51" s="221"/>
      <c r="I51" s="234" t="s">
        <v>35</v>
      </c>
      <c r="J51" s="216"/>
      <c r="K51" s="227" t="s">
        <v>76</v>
      </c>
      <c r="L51" s="227"/>
      <c r="M51" s="244" t="s">
        <v>77</v>
      </c>
      <c r="N51" s="245"/>
      <c r="O51" s="223" t="s">
        <v>78</v>
      </c>
      <c r="P51" s="223"/>
      <c r="Q51" s="223" t="s">
        <v>23</v>
      </c>
      <c r="R51" s="223"/>
      <c r="S51" s="221" t="s">
        <v>27</v>
      </c>
      <c r="T51" s="226"/>
      <c r="U51" s="223" t="s">
        <v>30</v>
      </c>
      <c r="V51" s="221"/>
      <c r="W51" s="144" t="s">
        <v>20</v>
      </c>
      <c r="X51" s="141" t="s">
        <v>33</v>
      </c>
      <c r="Y51" s="143" t="s">
        <v>82</v>
      </c>
      <c r="Z51" s="143" t="s">
        <v>92</v>
      </c>
      <c r="AA51" s="142" t="s">
        <v>93</v>
      </c>
      <c r="AB51" s="142" t="s">
        <v>85</v>
      </c>
      <c r="AC51" s="142" t="s">
        <v>83</v>
      </c>
      <c r="AD51" s="114" t="s">
        <v>88</v>
      </c>
      <c r="AE51" s="110" t="s">
        <v>20</v>
      </c>
      <c r="AF51" s="107" t="s">
        <v>33</v>
      </c>
      <c r="AG51" s="109" t="s">
        <v>82</v>
      </c>
      <c r="AH51" s="109" t="s">
        <v>92</v>
      </c>
      <c r="AI51" s="108" t="s">
        <v>93</v>
      </c>
      <c r="AJ51" s="108" t="s">
        <v>85</v>
      </c>
      <c r="AK51" s="108" t="s">
        <v>83</v>
      </c>
      <c r="AL51" s="114" t="s">
        <v>88</v>
      </c>
      <c r="AM51" s="246" t="s">
        <v>36</v>
      </c>
      <c r="AN51" s="216"/>
      <c r="AO51" s="227" t="s">
        <v>76</v>
      </c>
      <c r="AP51" s="227"/>
      <c r="AQ51" s="244" t="s">
        <v>72</v>
      </c>
      <c r="AR51" s="245"/>
      <c r="AS51" s="223" t="s">
        <v>25</v>
      </c>
      <c r="AT51" s="223"/>
      <c r="AU51" s="223" t="s">
        <v>74</v>
      </c>
      <c r="AV51" s="223"/>
      <c r="AW51" s="221" t="s">
        <v>27</v>
      </c>
      <c r="AX51" s="226"/>
      <c r="AY51" s="223" t="s">
        <v>29</v>
      </c>
      <c r="AZ51" s="236"/>
      <c r="BA51" s="234" t="s">
        <v>36</v>
      </c>
      <c r="BB51" s="216"/>
      <c r="BC51" s="227" t="s">
        <v>76</v>
      </c>
      <c r="BD51" s="227"/>
      <c r="BE51" s="223" t="s">
        <v>72</v>
      </c>
      <c r="BF51" s="223"/>
      <c r="BG51" s="223" t="s">
        <v>26</v>
      </c>
      <c r="BH51" s="223"/>
      <c r="BI51" s="223" t="s">
        <v>23</v>
      </c>
      <c r="BJ51" s="223"/>
      <c r="BK51" s="221" t="s">
        <v>27</v>
      </c>
      <c r="BL51" s="226"/>
      <c r="BM51" s="223" t="s">
        <v>30</v>
      </c>
      <c r="BN51" s="221"/>
      <c r="BO51" s="144" t="s">
        <v>20</v>
      </c>
      <c r="BP51" s="141" t="s">
        <v>33</v>
      </c>
      <c r="BQ51" s="143" t="s">
        <v>82</v>
      </c>
      <c r="BR51" s="143" t="s">
        <v>84</v>
      </c>
      <c r="BS51" s="142" t="s">
        <v>86</v>
      </c>
      <c r="BT51" s="142" t="s">
        <v>85</v>
      </c>
      <c r="BU51" s="142" t="s">
        <v>83</v>
      </c>
      <c r="BV51" s="114" t="s">
        <v>88</v>
      </c>
      <c r="BW51" s="54" t="s">
        <v>20</v>
      </c>
      <c r="BX51" s="32" t="s">
        <v>33</v>
      </c>
      <c r="BY51" s="35" t="s">
        <v>82</v>
      </c>
      <c r="BZ51" s="35" t="s">
        <v>84</v>
      </c>
      <c r="CA51" s="33" t="s">
        <v>86</v>
      </c>
      <c r="CB51" s="33" t="s">
        <v>85</v>
      </c>
      <c r="CC51" s="33" t="s">
        <v>83</v>
      </c>
      <c r="CD51" s="114" t="s">
        <v>88</v>
      </c>
    </row>
    <row r="52" spans="1:85">
      <c r="A52" s="206" t="s">
        <v>0</v>
      </c>
      <c r="B52" s="206">
        <v>24</v>
      </c>
      <c r="C52" s="206">
        <v>15</v>
      </c>
      <c r="D52" s="19">
        <v>4</v>
      </c>
      <c r="E52" s="19">
        <v>2</v>
      </c>
      <c r="F52" s="19">
        <v>2</v>
      </c>
      <c r="G52" s="18">
        <v>1</v>
      </c>
      <c r="H52" s="36">
        <f t="shared" ref="H52:H94" si="2">(E52 * G52)/F52</f>
        <v>1</v>
      </c>
      <c r="I52" s="38"/>
      <c r="J52" s="20"/>
      <c r="K52" s="190">
        <v>-0.8</v>
      </c>
      <c r="L52" s="190">
        <v>0.8</v>
      </c>
      <c r="M52" s="20"/>
      <c r="N52" s="20"/>
      <c r="O52" s="20"/>
      <c r="P52" s="20"/>
      <c r="Q52" s="20"/>
      <c r="R52" s="20"/>
      <c r="S52" s="20"/>
      <c r="T52" s="20"/>
      <c r="U52" s="20"/>
      <c r="V52" s="43"/>
      <c r="W52" s="103">
        <f>MAX(ABS(I52),ABS(J52))</f>
        <v>0</v>
      </c>
      <c r="X52" s="104"/>
      <c r="Y52" s="104"/>
      <c r="Z52" s="104"/>
      <c r="AA52" s="147">
        <f>MAX(ABS(Q52),ABS(R52))</f>
        <v>0</v>
      </c>
      <c r="AB52" s="104">
        <f>MAX(ABS(S52),ABS(T52))</f>
        <v>0</v>
      </c>
      <c r="AC52" s="104">
        <f>MAX(ABS(U52),ABS(V52))</f>
        <v>0</v>
      </c>
      <c r="AD52" s="115">
        <f>AVERAGE(W52:AC52)</f>
        <v>0</v>
      </c>
      <c r="AE52" s="103" t="e">
        <f>MAX(ABS(I52),ABS(J52))-ABS(AVERAGE(I52,J52))</f>
        <v>#DIV/0!</v>
      </c>
      <c r="AF52" s="104"/>
      <c r="AG52" s="104"/>
      <c r="AH52" s="104"/>
      <c r="AI52" s="104"/>
      <c r="AJ52" s="104" t="e">
        <f t="shared" ref="AJ52:AJ96" si="3">MAX(ABS(S52),ABS(T52))-AVERAGE(S52,T52)</f>
        <v>#DIV/0!</v>
      </c>
      <c r="AK52" s="104" t="e">
        <f>MAX(ABS(V52),ABS(U52))-AVERAGE(V52,U52)</f>
        <v>#DIV/0!</v>
      </c>
      <c r="AL52" s="115" t="e">
        <f>AVERAGE(AE52:AK52)</f>
        <v>#DIV/0!</v>
      </c>
      <c r="AM52" s="37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39"/>
      <c r="BA52" s="38"/>
      <c r="BB52" s="37"/>
      <c r="BC52" s="191">
        <v>-3.8</v>
      </c>
      <c r="BD52" s="191">
        <v>3.8</v>
      </c>
      <c r="BE52" s="37"/>
      <c r="BF52" s="37"/>
      <c r="BG52" s="37"/>
      <c r="BH52" s="37"/>
      <c r="BI52" s="37"/>
      <c r="BJ52" s="37"/>
      <c r="BK52" s="37"/>
      <c r="BL52" s="37"/>
      <c r="BM52" s="37"/>
      <c r="BN52" s="149"/>
      <c r="BO52" s="103">
        <f>MAX(ABS(BA52),ABS(BB52))</f>
        <v>0</v>
      </c>
      <c r="BP52" s="104"/>
      <c r="BQ52" s="104"/>
      <c r="BR52" s="104"/>
      <c r="BS52" s="104">
        <f>MAX(ABS(BI52),ABS(BJ52))</f>
        <v>0</v>
      </c>
      <c r="BT52" s="104">
        <f>MAX(ABS(BK52),ABS(BL52))</f>
        <v>0</v>
      </c>
      <c r="BU52" s="104">
        <f>MAX(ABS(BM52),ABS(BN52))</f>
        <v>0</v>
      </c>
      <c r="BV52" s="115">
        <f>AVERAGE(BO52:BU52)</f>
        <v>0</v>
      </c>
      <c r="BW52" s="103" t="e">
        <f>MAX(ABS(BA52),ABS(BB52))-ABS(AVERAGE(BA52,BB52))</f>
        <v>#DIV/0!</v>
      </c>
      <c r="BX52" s="104"/>
      <c r="BY52" s="104"/>
      <c r="BZ52" s="104"/>
      <c r="CA52" s="104"/>
      <c r="CB52" s="104" t="e">
        <f>MAX(ABS(BK52),ABS(BL52))-AVERAGE(BK52,BL52)</f>
        <v>#DIV/0!</v>
      </c>
      <c r="CC52" s="104" t="e">
        <f>MAX(ABS(BN52),ABS(BM52))-AVERAGE(BN52,BM52)</f>
        <v>#DIV/0!</v>
      </c>
      <c r="CD52" s="115" t="e">
        <f>AVERAGE(BW52:CC52)</f>
        <v>#DIV/0!</v>
      </c>
    </row>
    <row r="53" spans="1:85">
      <c r="A53" s="206"/>
      <c r="B53" s="206"/>
      <c r="C53" s="206"/>
      <c r="D53" s="19">
        <v>4</v>
      </c>
      <c r="E53" s="18">
        <v>2</v>
      </c>
      <c r="F53" s="18">
        <v>2</v>
      </c>
      <c r="G53" s="18">
        <v>4</v>
      </c>
      <c r="H53" s="36">
        <f t="shared" si="2"/>
        <v>4</v>
      </c>
      <c r="I53" s="38"/>
      <c r="J53" s="20"/>
      <c r="K53" s="190">
        <v>-0.5</v>
      </c>
      <c r="L53" s="190">
        <v>0.5</v>
      </c>
      <c r="M53" s="20"/>
      <c r="N53" s="20"/>
      <c r="O53" s="20"/>
      <c r="P53" s="20"/>
      <c r="Q53" s="20"/>
      <c r="R53" s="20"/>
      <c r="S53" s="20"/>
      <c r="T53" s="20"/>
      <c r="U53" s="20"/>
      <c r="V53" s="43"/>
      <c r="W53" s="103">
        <f t="shared" ref="W53:W96" si="4">MAX(ABS(I53),ABS(J53))</f>
        <v>0</v>
      </c>
      <c r="X53" s="104"/>
      <c r="Y53" s="104"/>
      <c r="Z53" s="104"/>
      <c r="AA53" s="147">
        <f t="shared" ref="AA53:AA96" si="5">MAX(ABS(Q53),ABS(R53))</f>
        <v>0</v>
      </c>
      <c r="AB53" s="104">
        <f t="shared" ref="AB53:AB96" si="6">MAX(ABS(S53),ABS(T53))</f>
        <v>0</v>
      </c>
      <c r="AC53" s="104">
        <f t="shared" ref="AC53:AC96" si="7">MAX(ABS(U53),ABS(V53))</f>
        <v>0</v>
      </c>
      <c r="AD53" s="115">
        <f t="shared" ref="AD53:AD96" si="8">AVERAGE(W53:AC53)</f>
        <v>0</v>
      </c>
      <c r="AE53" s="103" t="e">
        <f t="shared" ref="AE53:AE96" si="9">MAX(ABS(I53),ABS(J53))-ABS(AVERAGE(I53,J53))</f>
        <v>#DIV/0!</v>
      </c>
      <c r="AF53" s="104"/>
      <c r="AG53" s="104"/>
      <c r="AH53" s="104"/>
      <c r="AI53" s="104"/>
      <c r="AJ53" s="104" t="e">
        <f t="shared" si="3"/>
        <v>#DIV/0!</v>
      </c>
      <c r="AK53" s="104" t="e">
        <f t="shared" ref="AK53:AK96" si="10">MAX(ABS(V53),ABS(U53))-AVERAGE(V53,U53)</f>
        <v>#DIV/0!</v>
      </c>
      <c r="AL53" s="115" t="e">
        <f t="shared" ref="AL53:AL96" si="11">AVERAGE(AE53:AK53)</f>
        <v>#DIV/0!</v>
      </c>
      <c r="AM53" s="37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39"/>
      <c r="BA53" s="38"/>
      <c r="BB53" s="37"/>
      <c r="BC53" s="191">
        <v>-2</v>
      </c>
      <c r="BD53" s="191">
        <v>2</v>
      </c>
      <c r="BE53" s="37"/>
      <c r="BF53" s="37"/>
      <c r="BG53" s="37"/>
      <c r="BH53" s="37"/>
      <c r="BI53" s="37"/>
      <c r="BJ53" s="37"/>
      <c r="BK53" s="37"/>
      <c r="BL53" s="37"/>
      <c r="BM53" s="37"/>
      <c r="BN53" s="149"/>
      <c r="BO53" s="103">
        <f t="shared" ref="BO53:BO75" si="12">MAX(ABS(BA53),ABS(BB53))</f>
        <v>0</v>
      </c>
      <c r="BP53" s="104"/>
      <c r="BQ53" s="104"/>
      <c r="BR53" s="104"/>
      <c r="BS53" s="104">
        <f t="shared" ref="BS53:BS95" si="13">MAX(ABS(BI53),ABS(BJ53))</f>
        <v>0</v>
      </c>
      <c r="BT53" s="104">
        <f t="shared" ref="BT53:BT96" si="14">MAX(ABS(BK53),ABS(BL53))</f>
        <v>0</v>
      </c>
      <c r="BU53" s="104">
        <f t="shared" ref="BU53:BU70" si="15">MAX(ABS(BM53),ABS(BN53))</f>
        <v>0</v>
      </c>
      <c r="BV53" s="115">
        <f t="shared" ref="BV53:BV96" si="16">AVERAGE(BO53:BU53)</f>
        <v>0</v>
      </c>
      <c r="BW53" s="103" t="e">
        <f t="shared" ref="BW53:BW96" si="17">MAX(ABS(BA53),ABS(BB53))-ABS(AVERAGE(BA53,BB53))</f>
        <v>#DIV/0!</v>
      </c>
      <c r="BX53" s="104"/>
      <c r="BY53" s="104"/>
      <c r="BZ53" s="104"/>
      <c r="CA53" s="104"/>
      <c r="CB53" s="104" t="e">
        <f t="shared" ref="CB53" si="18">MAX(ABS(BK53),ABS(BL53))-AVERAGE(BK53,BL53)</f>
        <v>#DIV/0!</v>
      </c>
      <c r="CC53" s="104" t="e">
        <f t="shared" ref="CC53:CC70" si="19">MAX(ABS(BN53),ABS(BM53))-AVERAGE(BN53,BM53)</f>
        <v>#DIV/0!</v>
      </c>
      <c r="CD53" s="115" t="e">
        <f t="shared" ref="CD53:CD96" si="20">AVERAGE(BW53:CC53)</f>
        <v>#DIV/0!</v>
      </c>
    </row>
    <row r="54" spans="1:85">
      <c r="A54" s="206"/>
      <c r="B54" s="206">
        <v>52</v>
      </c>
      <c r="C54" s="206">
        <v>15</v>
      </c>
      <c r="D54" s="19">
        <v>4</v>
      </c>
      <c r="E54" s="19">
        <v>4</v>
      </c>
      <c r="F54" s="19">
        <v>4</v>
      </c>
      <c r="G54" s="19">
        <v>1</v>
      </c>
      <c r="H54" s="36">
        <f t="shared" si="2"/>
        <v>1</v>
      </c>
      <c r="I54" s="38"/>
      <c r="J54" s="20"/>
      <c r="K54" s="190">
        <v>-0.5</v>
      </c>
      <c r="L54" s="190">
        <v>0.5</v>
      </c>
      <c r="M54" s="20"/>
      <c r="N54" s="20"/>
      <c r="O54" s="20"/>
      <c r="P54" s="20"/>
      <c r="Q54" s="20"/>
      <c r="R54" s="20"/>
      <c r="S54" s="20"/>
      <c r="T54" s="20"/>
      <c r="U54" s="20"/>
      <c r="V54" s="43"/>
      <c r="W54" s="103">
        <f t="shared" si="4"/>
        <v>0</v>
      </c>
      <c r="X54" s="104"/>
      <c r="Y54" s="104">
        <f t="shared" ref="Y54:Y96" si="21">MAX(ABS(M54),ABS(N54))</f>
        <v>0</v>
      </c>
      <c r="Z54" s="104">
        <f t="shared" ref="Z54:Z67" si="22">MAX(ABS(AS54),ABS(AT54))</f>
        <v>0</v>
      </c>
      <c r="AA54" s="147">
        <f t="shared" si="5"/>
        <v>0</v>
      </c>
      <c r="AB54" s="104">
        <f t="shared" si="6"/>
        <v>0</v>
      </c>
      <c r="AC54" s="104">
        <f t="shared" si="7"/>
        <v>0</v>
      </c>
      <c r="AD54" s="115">
        <f t="shared" si="8"/>
        <v>0</v>
      </c>
      <c r="AE54" s="103" t="e">
        <f t="shared" si="9"/>
        <v>#DIV/0!</v>
      </c>
      <c r="AF54" s="104"/>
      <c r="AG54" s="104" t="e">
        <f t="shared" ref="AG54:AG96" si="23">MAX(ABS(N54),ABS(M54))-AVERAGE(N54,M54)</f>
        <v>#DIV/0!</v>
      </c>
      <c r="AH54" s="104" t="e">
        <f>MAX(ABS(O54),ABS(P54))-AVERAGE(O54,P54)</f>
        <v>#DIV/0!</v>
      </c>
      <c r="AI54" s="104"/>
      <c r="AJ54" s="104" t="e">
        <f>MAX(ABS(S54),ABS(T54))-AVERAGE(S54,T54)</f>
        <v>#DIV/0!</v>
      </c>
      <c r="AK54" s="104" t="e">
        <f t="shared" si="10"/>
        <v>#DIV/0!</v>
      </c>
      <c r="AL54" s="115" t="e">
        <f t="shared" si="11"/>
        <v>#DIV/0!</v>
      </c>
      <c r="AM54" s="37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39"/>
      <c r="BA54" s="38"/>
      <c r="BB54" s="37"/>
      <c r="BC54" s="191">
        <v>-2.7</v>
      </c>
      <c r="BD54" s="191">
        <v>2.7</v>
      </c>
      <c r="BE54" s="37"/>
      <c r="BF54" s="37"/>
      <c r="BG54" s="37"/>
      <c r="BH54" s="37"/>
      <c r="BI54" s="37"/>
      <c r="BJ54" s="37"/>
      <c r="BK54" s="37"/>
      <c r="BL54" s="37"/>
      <c r="BM54" s="37"/>
      <c r="BN54" s="149"/>
      <c r="BO54" s="103">
        <f t="shared" si="12"/>
        <v>0</v>
      </c>
      <c r="BP54" s="104"/>
      <c r="BQ54" s="104">
        <f>MAX(ABS(BE54),ABS(BF54))</f>
        <v>0</v>
      </c>
      <c r="BR54" s="104">
        <f>MAX(ABS(BG54),ABS(BH54))</f>
        <v>0</v>
      </c>
      <c r="BS54" s="104">
        <f t="shared" si="13"/>
        <v>0</v>
      </c>
      <c r="BT54" s="104">
        <f t="shared" si="14"/>
        <v>0</v>
      </c>
      <c r="BU54" s="104">
        <f t="shared" si="15"/>
        <v>0</v>
      </c>
      <c r="BV54" s="115">
        <f t="shared" si="16"/>
        <v>0</v>
      </c>
      <c r="BW54" s="103" t="e">
        <f t="shared" si="17"/>
        <v>#DIV/0!</v>
      </c>
      <c r="BX54" s="104"/>
      <c r="BY54" s="104" t="e">
        <f t="shared" ref="BY54:BY80" si="24">MAX(ABS(BF54),ABS(BE54))-AVERAGE(BF54,BE54)</f>
        <v>#DIV/0!</v>
      </c>
      <c r="BZ54" s="104" t="e">
        <f>MAX(ABS(BG54),ABS(BH54))-AVERAGE(BG54,BH54)</f>
        <v>#DIV/0!</v>
      </c>
      <c r="CA54" s="104"/>
      <c r="CB54" s="104" t="e">
        <f>MAX(ABS(BK54),ABS(BL54))-AVERAGE(BK54,BL54)</f>
        <v>#DIV/0!</v>
      </c>
      <c r="CC54" s="104" t="e">
        <f t="shared" si="19"/>
        <v>#DIV/0!</v>
      </c>
      <c r="CD54" s="115" t="e">
        <f t="shared" si="20"/>
        <v>#DIV/0!</v>
      </c>
    </row>
    <row r="55" spans="1:85">
      <c r="A55" s="206"/>
      <c r="B55" s="206"/>
      <c r="C55" s="206"/>
      <c r="D55" s="19">
        <v>4</v>
      </c>
      <c r="E55" s="19">
        <v>2</v>
      </c>
      <c r="F55" s="19">
        <v>2</v>
      </c>
      <c r="G55" s="19">
        <v>2</v>
      </c>
      <c r="H55" s="36">
        <f t="shared" si="2"/>
        <v>2</v>
      </c>
      <c r="I55" s="38"/>
      <c r="J55" s="20"/>
      <c r="K55" s="161"/>
      <c r="L55" s="161"/>
      <c r="M55" s="20"/>
      <c r="N55" s="20"/>
      <c r="O55" s="20"/>
      <c r="P55" s="20"/>
      <c r="Q55" s="20"/>
      <c r="R55" s="20"/>
      <c r="S55" s="20"/>
      <c r="T55" s="20"/>
      <c r="U55" s="20"/>
      <c r="V55" s="43"/>
      <c r="W55" s="103">
        <f t="shared" si="4"/>
        <v>0</v>
      </c>
      <c r="X55" s="104">
        <f>MAX(ABS(K54),ABS(L54))</f>
        <v>0.5</v>
      </c>
      <c r="Y55" s="104">
        <f t="shared" si="21"/>
        <v>0</v>
      </c>
      <c r="Z55" s="104">
        <f t="shared" si="22"/>
        <v>0</v>
      </c>
      <c r="AA55" s="147">
        <f t="shared" si="5"/>
        <v>0</v>
      </c>
      <c r="AB55" s="104">
        <f t="shared" si="6"/>
        <v>0</v>
      </c>
      <c r="AC55" s="104">
        <f t="shared" si="7"/>
        <v>0</v>
      </c>
      <c r="AD55" s="115">
        <f t="shared" si="8"/>
        <v>7.1428571428571425E-2</v>
      </c>
      <c r="AE55" s="103" t="e">
        <f t="shared" si="9"/>
        <v>#DIV/0!</v>
      </c>
      <c r="AF55" s="104">
        <f>MAX(ABS(K54),ABS(L54))-AVERAGE(K54,L54)</f>
        <v>0.5</v>
      </c>
      <c r="AG55" s="104" t="e">
        <f t="shared" si="23"/>
        <v>#DIV/0!</v>
      </c>
      <c r="AH55" s="104" t="e">
        <f t="shared" ref="AH55:AH91" si="25">MAX(ABS(O55),ABS(P55))-AVERAGE(O55,P55)</f>
        <v>#DIV/0!</v>
      </c>
      <c r="AI55" s="104"/>
      <c r="AJ55" s="104" t="e">
        <f t="shared" si="3"/>
        <v>#DIV/0!</v>
      </c>
      <c r="AK55" s="104" t="e">
        <f t="shared" si="10"/>
        <v>#DIV/0!</v>
      </c>
      <c r="AL55" s="115" t="e">
        <f t="shared" si="11"/>
        <v>#DIV/0!</v>
      </c>
      <c r="AM55" s="37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39"/>
      <c r="BA55" s="38"/>
      <c r="BB55" s="37"/>
      <c r="BC55" s="191"/>
      <c r="BD55" s="191"/>
      <c r="BE55" s="37"/>
      <c r="BF55" s="37"/>
      <c r="BG55" s="37"/>
      <c r="BH55" s="37"/>
      <c r="BI55" s="37"/>
      <c r="BJ55" s="37"/>
      <c r="BK55" s="37"/>
      <c r="BL55" s="37"/>
      <c r="BM55" s="37"/>
      <c r="BN55" s="149"/>
      <c r="BO55" s="103">
        <f t="shared" si="12"/>
        <v>0</v>
      </c>
      <c r="BP55" s="104">
        <f t="shared" ref="BP55:BP56" si="26">MAX(ABS(BC55),ABS(BD55))</f>
        <v>0</v>
      </c>
      <c r="BQ55" s="104">
        <f t="shared" ref="BQ55:BQ96" si="27">MAX(ABS(BE55),ABS(BF55))</f>
        <v>0</v>
      </c>
      <c r="BR55" s="104">
        <f t="shared" ref="BR55:BR91" si="28">MAX(ABS(BG55),ABS(BH55))</f>
        <v>0</v>
      </c>
      <c r="BS55" s="104">
        <f t="shared" si="13"/>
        <v>0</v>
      </c>
      <c r="BT55" s="104">
        <f t="shared" si="14"/>
        <v>0</v>
      </c>
      <c r="BU55" s="104">
        <f t="shared" si="15"/>
        <v>0</v>
      </c>
      <c r="BV55" s="115">
        <f t="shared" si="16"/>
        <v>0</v>
      </c>
      <c r="BW55" s="103" t="e">
        <f t="shared" si="17"/>
        <v>#DIV/0!</v>
      </c>
      <c r="BX55" s="104" t="e">
        <f t="shared" ref="BX55:BX56" si="29">MAX(ABS(BC55),ABS(BD55))-AVERAGE(BC55,BD55)</f>
        <v>#DIV/0!</v>
      </c>
      <c r="BY55" s="104" t="e">
        <f t="shared" si="24"/>
        <v>#DIV/0!</v>
      </c>
      <c r="BZ55" s="104" t="e">
        <f t="shared" ref="BZ55:BZ67" si="30">MAX(ABS(BG55),ABS(BH55))-AVERAGE(BG55,BH55)</f>
        <v>#DIV/0!</v>
      </c>
      <c r="CA55" s="104"/>
      <c r="CB55" s="104" t="e">
        <f t="shared" ref="CB55:CB86" si="31">MAX(ABS(BK55),ABS(BL55))-AVERAGE(BK55,BL55)</f>
        <v>#DIV/0!</v>
      </c>
      <c r="CC55" s="104" t="e">
        <f t="shared" si="19"/>
        <v>#DIV/0!</v>
      </c>
      <c r="CD55" s="115" t="e">
        <f t="shared" si="20"/>
        <v>#DIV/0!</v>
      </c>
      <c r="CF55" s="18"/>
      <c r="CG55" s="18"/>
    </row>
    <row r="56" spans="1:85">
      <c r="A56" s="206"/>
      <c r="B56" s="206"/>
      <c r="C56" s="206"/>
      <c r="D56" s="19">
        <v>4</v>
      </c>
      <c r="E56" s="19">
        <v>2</v>
      </c>
      <c r="F56" s="19">
        <v>2</v>
      </c>
      <c r="G56" s="19">
        <v>4</v>
      </c>
      <c r="H56" s="36">
        <f t="shared" si="2"/>
        <v>4</v>
      </c>
      <c r="I56" s="38"/>
      <c r="J56" s="20"/>
      <c r="K56" s="190">
        <v>-0.3</v>
      </c>
      <c r="L56" s="190">
        <v>0.3</v>
      </c>
      <c r="M56" s="20"/>
      <c r="N56" s="20"/>
      <c r="O56" s="20"/>
      <c r="P56" s="20"/>
      <c r="Q56" s="20"/>
      <c r="R56" s="20"/>
      <c r="S56" s="20"/>
      <c r="T56" s="20"/>
      <c r="U56" s="20"/>
      <c r="V56" s="43"/>
      <c r="W56" s="103">
        <f t="shared" si="4"/>
        <v>0</v>
      </c>
      <c r="X56" s="104">
        <f t="shared" ref="X56:X79" si="32">MAX(ABS(K56),ABS(L56))</f>
        <v>0.3</v>
      </c>
      <c r="Y56" s="104">
        <f t="shared" si="21"/>
        <v>0</v>
      </c>
      <c r="Z56" s="104">
        <f t="shared" si="22"/>
        <v>0</v>
      </c>
      <c r="AA56" s="147">
        <f t="shared" si="5"/>
        <v>0</v>
      </c>
      <c r="AB56" s="104">
        <f t="shared" si="6"/>
        <v>0</v>
      </c>
      <c r="AC56" s="104">
        <f t="shared" si="7"/>
        <v>0</v>
      </c>
      <c r="AD56" s="115">
        <f t="shared" si="8"/>
        <v>4.2857142857142858E-2</v>
      </c>
      <c r="AE56" s="103" t="e">
        <f t="shared" si="9"/>
        <v>#DIV/0!</v>
      </c>
      <c r="AF56" s="104">
        <f t="shared" ref="AF56:AF79" si="33">MAX(ABS(K56),ABS(L56))-AVERAGE(K56,L56)</f>
        <v>0.3</v>
      </c>
      <c r="AG56" s="104" t="e">
        <f t="shared" si="23"/>
        <v>#DIV/0!</v>
      </c>
      <c r="AH56" s="104" t="e">
        <f t="shared" si="25"/>
        <v>#DIV/0!</v>
      </c>
      <c r="AI56" s="104"/>
      <c r="AJ56" s="104" t="e">
        <f t="shared" si="3"/>
        <v>#DIV/0!</v>
      </c>
      <c r="AK56" s="104" t="e">
        <f t="shared" si="10"/>
        <v>#DIV/0!</v>
      </c>
      <c r="AL56" s="115" t="e">
        <f t="shared" si="11"/>
        <v>#DIV/0!</v>
      </c>
      <c r="AM56" s="37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39"/>
      <c r="BA56" s="38"/>
      <c r="BB56" s="37"/>
      <c r="BC56" s="191">
        <v>-1.3</v>
      </c>
      <c r="BD56" s="191">
        <v>1.3</v>
      </c>
      <c r="BE56" s="37"/>
      <c r="BF56" s="37"/>
      <c r="BG56" s="37"/>
      <c r="BH56" s="37"/>
      <c r="BI56" s="37"/>
      <c r="BJ56" s="37"/>
      <c r="BK56" s="37"/>
      <c r="BL56" s="37"/>
      <c r="BM56" s="37"/>
      <c r="BN56" s="149"/>
      <c r="BO56" s="103">
        <f t="shared" si="12"/>
        <v>0</v>
      </c>
      <c r="BP56" s="104">
        <f t="shared" si="26"/>
        <v>1.3</v>
      </c>
      <c r="BQ56" s="104">
        <f t="shared" si="27"/>
        <v>0</v>
      </c>
      <c r="BR56" s="104">
        <f t="shared" si="28"/>
        <v>0</v>
      </c>
      <c r="BS56" s="104">
        <f t="shared" si="13"/>
        <v>0</v>
      </c>
      <c r="BT56" s="104">
        <f t="shared" si="14"/>
        <v>0</v>
      </c>
      <c r="BU56" s="104">
        <f t="shared" si="15"/>
        <v>0</v>
      </c>
      <c r="BV56" s="115">
        <f t="shared" si="16"/>
        <v>0.18571428571428572</v>
      </c>
      <c r="BW56" s="103" t="e">
        <f t="shared" si="17"/>
        <v>#DIV/0!</v>
      </c>
      <c r="BX56" s="104">
        <f t="shared" si="29"/>
        <v>1.3</v>
      </c>
      <c r="BY56" s="104" t="e">
        <f t="shared" si="24"/>
        <v>#DIV/0!</v>
      </c>
      <c r="BZ56" s="104" t="e">
        <f t="shared" si="30"/>
        <v>#DIV/0!</v>
      </c>
      <c r="CA56" s="104"/>
      <c r="CB56" s="104" t="e">
        <f t="shared" si="31"/>
        <v>#DIV/0!</v>
      </c>
      <c r="CC56" s="104" t="e">
        <f t="shared" si="19"/>
        <v>#DIV/0!</v>
      </c>
      <c r="CD56" s="115" t="e">
        <f t="shared" si="20"/>
        <v>#DIV/0!</v>
      </c>
    </row>
    <row r="57" spans="1:85">
      <c r="A57" s="206"/>
      <c r="B57" s="206"/>
      <c r="C57" s="206"/>
      <c r="D57" s="19">
        <v>4</v>
      </c>
      <c r="E57" s="19">
        <v>2</v>
      </c>
      <c r="F57" s="19">
        <v>2</v>
      </c>
      <c r="G57" s="19">
        <v>6</v>
      </c>
      <c r="H57" s="36">
        <f t="shared" si="2"/>
        <v>6</v>
      </c>
      <c r="I57" s="38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43"/>
      <c r="W57" s="103">
        <f t="shared" si="4"/>
        <v>0</v>
      </c>
      <c r="X57" s="104"/>
      <c r="Y57" s="104">
        <f t="shared" si="21"/>
        <v>0</v>
      </c>
      <c r="Z57" s="104">
        <f t="shared" si="22"/>
        <v>0</v>
      </c>
      <c r="AA57" s="147">
        <f t="shared" si="5"/>
        <v>0</v>
      </c>
      <c r="AB57" s="104">
        <f t="shared" si="6"/>
        <v>0</v>
      </c>
      <c r="AC57" s="104">
        <f t="shared" si="7"/>
        <v>0</v>
      </c>
      <c r="AD57" s="115">
        <f t="shared" si="8"/>
        <v>0</v>
      </c>
      <c r="AE57" s="103" t="e">
        <f t="shared" si="9"/>
        <v>#DIV/0!</v>
      </c>
      <c r="AF57" s="104"/>
      <c r="AG57" s="104" t="e">
        <f t="shared" si="23"/>
        <v>#DIV/0!</v>
      </c>
      <c r="AH57" s="104" t="e">
        <f t="shared" si="25"/>
        <v>#DIV/0!</v>
      </c>
      <c r="AI57" s="104"/>
      <c r="AJ57" s="104" t="e">
        <f t="shared" si="3"/>
        <v>#DIV/0!</v>
      </c>
      <c r="AK57" s="104" t="e">
        <f t="shared" si="10"/>
        <v>#DIV/0!</v>
      </c>
      <c r="AL57" s="115" t="e">
        <f t="shared" si="11"/>
        <v>#DIV/0!</v>
      </c>
      <c r="AM57" s="37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39"/>
      <c r="BA57" s="38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149"/>
      <c r="BO57" s="103">
        <f t="shared" si="12"/>
        <v>0</v>
      </c>
      <c r="BP57" s="104"/>
      <c r="BQ57" s="104">
        <f t="shared" si="27"/>
        <v>0</v>
      </c>
      <c r="BR57" s="104">
        <f t="shared" si="28"/>
        <v>0</v>
      </c>
      <c r="BS57" s="104">
        <f t="shared" si="13"/>
        <v>0</v>
      </c>
      <c r="BT57" s="104">
        <f t="shared" si="14"/>
        <v>0</v>
      </c>
      <c r="BU57" s="104">
        <f t="shared" si="15"/>
        <v>0</v>
      </c>
      <c r="BV57" s="115">
        <f t="shared" si="16"/>
        <v>0</v>
      </c>
      <c r="BW57" s="103" t="e">
        <f t="shared" si="17"/>
        <v>#DIV/0!</v>
      </c>
      <c r="BX57" s="104"/>
      <c r="BY57" s="104" t="e">
        <f t="shared" si="24"/>
        <v>#DIV/0!</v>
      </c>
      <c r="BZ57" s="104" t="e">
        <f t="shared" si="30"/>
        <v>#DIV/0!</v>
      </c>
      <c r="CA57" s="104"/>
      <c r="CB57" s="104" t="e">
        <f t="shared" si="31"/>
        <v>#DIV/0!</v>
      </c>
      <c r="CC57" s="104" t="e">
        <f t="shared" si="19"/>
        <v>#DIV/0!</v>
      </c>
      <c r="CD57" s="115" t="e">
        <f t="shared" si="20"/>
        <v>#DIV/0!</v>
      </c>
    </row>
    <row r="58" spans="1:85">
      <c r="A58" s="206"/>
      <c r="B58" s="206"/>
      <c r="C58" s="206"/>
      <c r="D58" s="19">
        <v>4</v>
      </c>
      <c r="E58" s="19">
        <v>12</v>
      </c>
      <c r="F58" s="19">
        <v>4</v>
      </c>
      <c r="G58" s="19">
        <v>1</v>
      </c>
      <c r="H58" s="36">
        <f t="shared" si="2"/>
        <v>3</v>
      </c>
      <c r="I58" s="38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43"/>
      <c r="W58" s="103">
        <f t="shared" si="4"/>
        <v>0</v>
      </c>
      <c r="X58" s="104"/>
      <c r="Y58" s="104">
        <f t="shared" si="21"/>
        <v>0</v>
      </c>
      <c r="Z58" s="104">
        <f t="shared" si="22"/>
        <v>0</v>
      </c>
      <c r="AA58" s="147">
        <f t="shared" si="5"/>
        <v>0</v>
      </c>
      <c r="AB58" s="104">
        <f t="shared" si="6"/>
        <v>0</v>
      </c>
      <c r="AC58" s="104">
        <f t="shared" si="7"/>
        <v>0</v>
      </c>
      <c r="AD58" s="115">
        <f t="shared" si="8"/>
        <v>0</v>
      </c>
      <c r="AE58" s="103" t="e">
        <f t="shared" si="9"/>
        <v>#DIV/0!</v>
      </c>
      <c r="AF58" s="104"/>
      <c r="AG58" s="104" t="e">
        <f t="shared" si="23"/>
        <v>#DIV/0!</v>
      </c>
      <c r="AH58" s="104" t="e">
        <f t="shared" si="25"/>
        <v>#DIV/0!</v>
      </c>
      <c r="AI58" s="104"/>
      <c r="AJ58" s="104" t="e">
        <f t="shared" si="3"/>
        <v>#DIV/0!</v>
      </c>
      <c r="AK58" s="104" t="e">
        <f t="shared" si="10"/>
        <v>#DIV/0!</v>
      </c>
      <c r="AL58" s="115" t="e">
        <f t="shared" si="11"/>
        <v>#DIV/0!</v>
      </c>
      <c r="AM58" s="37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39"/>
      <c r="BA58" s="38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149"/>
      <c r="BO58" s="103">
        <f t="shared" si="12"/>
        <v>0</v>
      </c>
      <c r="BP58" s="104"/>
      <c r="BQ58" s="104">
        <f t="shared" si="27"/>
        <v>0</v>
      </c>
      <c r="BR58" s="104">
        <f t="shared" si="28"/>
        <v>0</v>
      </c>
      <c r="BS58" s="104">
        <f t="shared" si="13"/>
        <v>0</v>
      </c>
      <c r="BT58" s="104">
        <f t="shared" si="14"/>
        <v>0</v>
      </c>
      <c r="BU58" s="104">
        <f t="shared" si="15"/>
        <v>0</v>
      </c>
      <c r="BV58" s="115">
        <f t="shared" si="16"/>
        <v>0</v>
      </c>
      <c r="BW58" s="103" t="e">
        <f t="shared" si="17"/>
        <v>#DIV/0!</v>
      </c>
      <c r="BX58" s="104"/>
      <c r="BY58" s="104" t="e">
        <f t="shared" si="24"/>
        <v>#DIV/0!</v>
      </c>
      <c r="BZ58" s="104" t="e">
        <f t="shared" si="30"/>
        <v>#DIV/0!</v>
      </c>
      <c r="CA58" s="104"/>
      <c r="CB58" s="104" t="e">
        <f t="shared" si="31"/>
        <v>#DIV/0!</v>
      </c>
      <c r="CC58" s="104" t="e">
        <f t="shared" si="19"/>
        <v>#DIV/0!</v>
      </c>
      <c r="CD58" s="115" t="e">
        <f t="shared" si="20"/>
        <v>#DIV/0!</v>
      </c>
    </row>
    <row r="59" spans="1:85">
      <c r="A59" s="206"/>
      <c r="B59" s="206">
        <v>48</v>
      </c>
      <c r="C59" s="206">
        <v>30</v>
      </c>
      <c r="D59" s="19">
        <v>4</v>
      </c>
      <c r="E59" s="19">
        <v>4</v>
      </c>
      <c r="F59" s="19">
        <v>4</v>
      </c>
      <c r="G59" s="19">
        <v>1</v>
      </c>
      <c r="H59" s="36">
        <f t="shared" si="2"/>
        <v>1</v>
      </c>
      <c r="I59" s="38"/>
      <c r="J59" s="20"/>
      <c r="K59" s="190">
        <v>-0.6</v>
      </c>
      <c r="L59" s="190">
        <v>0.6</v>
      </c>
      <c r="M59" s="20"/>
      <c r="N59" s="20"/>
      <c r="O59" s="20"/>
      <c r="P59" s="20"/>
      <c r="Q59" s="20"/>
      <c r="R59" s="20"/>
      <c r="S59" s="20"/>
      <c r="T59" s="20"/>
      <c r="U59" s="20"/>
      <c r="V59" s="43"/>
      <c r="W59" s="103">
        <f t="shared" si="4"/>
        <v>0</v>
      </c>
      <c r="X59" s="104"/>
      <c r="Y59" s="104">
        <f t="shared" si="21"/>
        <v>0</v>
      </c>
      <c r="Z59" s="104">
        <f t="shared" si="22"/>
        <v>0</v>
      </c>
      <c r="AA59" s="147">
        <f t="shared" si="5"/>
        <v>0</v>
      </c>
      <c r="AB59" s="104">
        <f t="shared" si="6"/>
        <v>0</v>
      </c>
      <c r="AC59" s="104">
        <f t="shared" si="7"/>
        <v>0</v>
      </c>
      <c r="AD59" s="115">
        <f t="shared" si="8"/>
        <v>0</v>
      </c>
      <c r="AE59" s="103" t="e">
        <f t="shared" si="9"/>
        <v>#DIV/0!</v>
      </c>
      <c r="AF59" s="104"/>
      <c r="AG59" s="104" t="e">
        <f t="shared" si="23"/>
        <v>#DIV/0!</v>
      </c>
      <c r="AH59" s="104" t="e">
        <f t="shared" si="25"/>
        <v>#DIV/0!</v>
      </c>
      <c r="AI59" s="104"/>
      <c r="AJ59" s="104" t="e">
        <f t="shared" si="3"/>
        <v>#DIV/0!</v>
      </c>
      <c r="AK59" s="104" t="e">
        <f t="shared" si="10"/>
        <v>#DIV/0!</v>
      </c>
      <c r="AL59" s="115" t="e">
        <f t="shared" si="11"/>
        <v>#DIV/0!</v>
      </c>
      <c r="AM59" s="37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39"/>
      <c r="BA59" s="38"/>
      <c r="BB59" s="37"/>
      <c r="BC59" s="191">
        <v>-2.5</v>
      </c>
      <c r="BD59" s="191">
        <v>2.5</v>
      </c>
      <c r="BE59" s="37"/>
      <c r="BF59" s="37"/>
      <c r="BG59" s="37"/>
      <c r="BH59" s="37"/>
      <c r="BI59" s="37"/>
      <c r="BJ59" s="37"/>
      <c r="BK59" s="37"/>
      <c r="BL59" s="37"/>
      <c r="BM59" s="37"/>
      <c r="BN59" s="149"/>
      <c r="BO59" s="103">
        <f t="shared" si="12"/>
        <v>0</v>
      </c>
      <c r="BP59" s="104"/>
      <c r="BQ59" s="104">
        <f t="shared" si="27"/>
        <v>0</v>
      </c>
      <c r="BR59" s="104">
        <f t="shared" si="28"/>
        <v>0</v>
      </c>
      <c r="BS59" s="104">
        <f t="shared" si="13"/>
        <v>0</v>
      </c>
      <c r="BT59" s="104">
        <f t="shared" si="14"/>
        <v>0</v>
      </c>
      <c r="BU59" s="104">
        <f t="shared" si="15"/>
        <v>0</v>
      </c>
      <c r="BV59" s="115">
        <f t="shared" si="16"/>
        <v>0</v>
      </c>
      <c r="BW59" s="103" t="e">
        <f t="shared" si="17"/>
        <v>#DIV/0!</v>
      </c>
      <c r="BX59" s="104"/>
      <c r="BY59" s="104" t="e">
        <f t="shared" si="24"/>
        <v>#DIV/0!</v>
      </c>
      <c r="BZ59" s="104" t="e">
        <f t="shared" si="30"/>
        <v>#DIV/0!</v>
      </c>
      <c r="CA59" s="104"/>
      <c r="CB59" s="104" t="e">
        <f t="shared" si="31"/>
        <v>#DIV/0!</v>
      </c>
      <c r="CC59" s="104" t="e">
        <f t="shared" si="19"/>
        <v>#DIV/0!</v>
      </c>
      <c r="CD59" s="115" t="e">
        <f t="shared" si="20"/>
        <v>#DIV/0!</v>
      </c>
    </row>
    <row r="60" spans="1:85">
      <c r="A60" s="206"/>
      <c r="B60" s="206"/>
      <c r="C60" s="206"/>
      <c r="D60" s="19">
        <v>4</v>
      </c>
      <c r="E60" s="19">
        <v>2</v>
      </c>
      <c r="F60" s="19">
        <v>2</v>
      </c>
      <c r="G60" s="19">
        <v>2</v>
      </c>
      <c r="H60" s="36">
        <f t="shared" si="2"/>
        <v>2</v>
      </c>
      <c r="I60" s="38"/>
      <c r="J60" s="20"/>
      <c r="K60" s="190"/>
      <c r="L60" s="190"/>
      <c r="M60" s="20"/>
      <c r="N60" s="20"/>
      <c r="O60" s="20"/>
      <c r="P60" s="20"/>
      <c r="Q60" s="20"/>
      <c r="R60" s="20"/>
      <c r="S60" s="20"/>
      <c r="T60" s="20"/>
      <c r="U60" s="20"/>
      <c r="V60" s="43"/>
      <c r="W60" s="103">
        <f t="shared" si="4"/>
        <v>0</v>
      </c>
      <c r="X60" s="104">
        <f t="shared" si="32"/>
        <v>0</v>
      </c>
      <c r="Y60" s="104">
        <f t="shared" si="21"/>
        <v>0</v>
      </c>
      <c r="Z60" s="104">
        <f t="shared" si="22"/>
        <v>0</v>
      </c>
      <c r="AA60" s="147">
        <f t="shared" si="5"/>
        <v>0</v>
      </c>
      <c r="AB60" s="104">
        <f t="shared" si="6"/>
        <v>0</v>
      </c>
      <c r="AC60" s="104">
        <f t="shared" si="7"/>
        <v>0</v>
      </c>
      <c r="AD60" s="115">
        <f t="shared" si="8"/>
        <v>0</v>
      </c>
      <c r="AE60" s="103" t="e">
        <f t="shared" si="9"/>
        <v>#DIV/0!</v>
      </c>
      <c r="AF60" s="104" t="e">
        <f t="shared" si="33"/>
        <v>#DIV/0!</v>
      </c>
      <c r="AG60" s="104" t="e">
        <f t="shared" si="23"/>
        <v>#DIV/0!</v>
      </c>
      <c r="AH60" s="104" t="e">
        <f t="shared" si="25"/>
        <v>#DIV/0!</v>
      </c>
      <c r="AI60" s="104"/>
      <c r="AJ60" s="104" t="e">
        <f t="shared" si="3"/>
        <v>#DIV/0!</v>
      </c>
      <c r="AK60" s="104" t="e">
        <f t="shared" si="10"/>
        <v>#DIV/0!</v>
      </c>
      <c r="AL60" s="115" t="e">
        <f t="shared" si="11"/>
        <v>#DIV/0!</v>
      </c>
      <c r="AM60" s="37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39"/>
      <c r="BA60" s="38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149"/>
      <c r="BO60" s="103">
        <f t="shared" si="12"/>
        <v>0</v>
      </c>
      <c r="BP60" s="104">
        <f t="shared" ref="BP60:BP61" si="34">MAX(ABS(BC60),ABS(BD60))</f>
        <v>0</v>
      </c>
      <c r="BQ60" s="104">
        <f t="shared" si="27"/>
        <v>0</v>
      </c>
      <c r="BR60" s="104">
        <f t="shared" si="28"/>
        <v>0</v>
      </c>
      <c r="BS60" s="104">
        <f t="shared" si="13"/>
        <v>0</v>
      </c>
      <c r="BT60" s="104">
        <f t="shared" si="14"/>
        <v>0</v>
      </c>
      <c r="BU60" s="104">
        <f t="shared" si="15"/>
        <v>0</v>
      </c>
      <c r="BV60" s="115">
        <f t="shared" si="16"/>
        <v>0</v>
      </c>
      <c r="BW60" s="103" t="e">
        <f t="shared" si="17"/>
        <v>#DIV/0!</v>
      </c>
      <c r="BX60" s="104" t="e">
        <f t="shared" ref="BX60:BX61" si="35">MAX(ABS(BC60),ABS(BD60))-AVERAGE(BC60,BD60)</f>
        <v>#DIV/0!</v>
      </c>
      <c r="BY60" s="104" t="e">
        <f t="shared" si="24"/>
        <v>#DIV/0!</v>
      </c>
      <c r="BZ60" s="104" t="e">
        <f t="shared" si="30"/>
        <v>#DIV/0!</v>
      </c>
      <c r="CA60" s="104"/>
      <c r="CB60" s="104" t="e">
        <f t="shared" si="31"/>
        <v>#DIV/0!</v>
      </c>
      <c r="CC60" s="104" t="e">
        <f t="shared" si="19"/>
        <v>#DIV/0!</v>
      </c>
      <c r="CD60" s="115" t="e">
        <f t="shared" si="20"/>
        <v>#DIV/0!</v>
      </c>
    </row>
    <row r="61" spans="1:85">
      <c r="A61" s="206"/>
      <c r="B61" s="206"/>
      <c r="C61" s="206"/>
      <c r="D61" s="19">
        <v>4</v>
      </c>
      <c r="E61" s="19">
        <v>2</v>
      </c>
      <c r="F61" s="19">
        <v>2</v>
      </c>
      <c r="G61" s="19">
        <v>4</v>
      </c>
      <c r="H61" s="36">
        <f t="shared" si="2"/>
        <v>4</v>
      </c>
      <c r="I61" s="38"/>
      <c r="J61" s="20"/>
      <c r="K61" s="190">
        <v>-0.3</v>
      </c>
      <c r="L61" s="190">
        <v>0.3</v>
      </c>
      <c r="M61" s="20"/>
      <c r="N61" s="20"/>
      <c r="O61" s="20"/>
      <c r="P61" s="20"/>
      <c r="Q61" s="20"/>
      <c r="R61" s="20"/>
      <c r="S61" s="20"/>
      <c r="T61" s="20"/>
      <c r="U61" s="20"/>
      <c r="V61" s="43"/>
      <c r="W61" s="103">
        <f t="shared" si="4"/>
        <v>0</v>
      </c>
      <c r="X61" s="104">
        <f t="shared" si="32"/>
        <v>0.3</v>
      </c>
      <c r="Y61" s="104">
        <f t="shared" si="21"/>
        <v>0</v>
      </c>
      <c r="Z61" s="104">
        <f t="shared" si="22"/>
        <v>0</v>
      </c>
      <c r="AA61" s="147">
        <f t="shared" si="5"/>
        <v>0</v>
      </c>
      <c r="AB61" s="104">
        <f t="shared" si="6"/>
        <v>0</v>
      </c>
      <c r="AC61" s="104">
        <f t="shared" si="7"/>
        <v>0</v>
      </c>
      <c r="AD61" s="115">
        <f t="shared" si="8"/>
        <v>4.2857142857142858E-2</v>
      </c>
      <c r="AE61" s="103" t="e">
        <f t="shared" si="9"/>
        <v>#DIV/0!</v>
      </c>
      <c r="AF61" s="104">
        <f t="shared" si="33"/>
        <v>0.3</v>
      </c>
      <c r="AG61" s="104" t="e">
        <f t="shared" si="23"/>
        <v>#DIV/0!</v>
      </c>
      <c r="AH61" s="104" t="e">
        <f t="shared" si="25"/>
        <v>#DIV/0!</v>
      </c>
      <c r="AI61" s="104"/>
      <c r="AJ61" s="104" t="e">
        <f t="shared" si="3"/>
        <v>#DIV/0!</v>
      </c>
      <c r="AK61" s="104" t="e">
        <f t="shared" si="10"/>
        <v>#DIV/0!</v>
      </c>
      <c r="AL61" s="115" t="e">
        <f t="shared" si="11"/>
        <v>#DIV/0!</v>
      </c>
      <c r="AM61" s="37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39"/>
      <c r="BA61" s="38"/>
      <c r="BB61" s="37"/>
      <c r="BC61" s="191">
        <v>-1.2</v>
      </c>
      <c r="BD61" s="191">
        <v>1.2</v>
      </c>
      <c r="BE61" s="37"/>
      <c r="BF61" s="37"/>
      <c r="BG61" s="37"/>
      <c r="BH61" s="37"/>
      <c r="BI61" s="37"/>
      <c r="BJ61" s="37"/>
      <c r="BK61" s="37"/>
      <c r="BL61" s="37"/>
      <c r="BM61" s="37"/>
      <c r="BN61" s="149"/>
      <c r="BO61" s="103">
        <f t="shared" si="12"/>
        <v>0</v>
      </c>
      <c r="BP61" s="104">
        <f t="shared" si="34"/>
        <v>1.2</v>
      </c>
      <c r="BQ61" s="104">
        <f t="shared" si="27"/>
        <v>0</v>
      </c>
      <c r="BR61" s="104">
        <f t="shared" si="28"/>
        <v>0</v>
      </c>
      <c r="BS61" s="104">
        <f t="shared" si="13"/>
        <v>0</v>
      </c>
      <c r="BT61" s="104">
        <f t="shared" si="14"/>
        <v>0</v>
      </c>
      <c r="BU61" s="104">
        <f t="shared" si="15"/>
        <v>0</v>
      </c>
      <c r="BV61" s="115">
        <f t="shared" si="16"/>
        <v>0.17142857142857143</v>
      </c>
      <c r="BW61" s="103" t="e">
        <f t="shared" si="17"/>
        <v>#DIV/0!</v>
      </c>
      <c r="BX61" s="104">
        <f t="shared" si="35"/>
        <v>1.2</v>
      </c>
      <c r="BY61" s="104" t="e">
        <f t="shared" si="24"/>
        <v>#DIV/0!</v>
      </c>
      <c r="BZ61" s="104" t="e">
        <f t="shared" si="30"/>
        <v>#DIV/0!</v>
      </c>
      <c r="CA61" s="104"/>
      <c r="CB61" s="104" t="e">
        <f t="shared" si="31"/>
        <v>#DIV/0!</v>
      </c>
      <c r="CC61" s="104" t="e">
        <f t="shared" si="19"/>
        <v>#DIV/0!</v>
      </c>
      <c r="CD61" s="115" t="e">
        <f t="shared" si="20"/>
        <v>#DIV/0!</v>
      </c>
    </row>
    <row r="62" spans="1:85">
      <c r="A62" s="206"/>
      <c r="B62" s="206"/>
      <c r="C62" s="206"/>
      <c r="D62" s="19">
        <v>4</v>
      </c>
      <c r="E62" s="19">
        <v>2</v>
      </c>
      <c r="F62" s="19">
        <v>2</v>
      </c>
      <c r="G62" s="19">
        <v>6</v>
      </c>
      <c r="H62" s="36">
        <f t="shared" si="2"/>
        <v>6</v>
      </c>
      <c r="I62" s="38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43"/>
      <c r="W62" s="103">
        <f t="shared" si="4"/>
        <v>0</v>
      </c>
      <c r="X62" s="104"/>
      <c r="Y62" s="104">
        <f t="shared" si="21"/>
        <v>0</v>
      </c>
      <c r="Z62" s="104">
        <f t="shared" si="22"/>
        <v>0</v>
      </c>
      <c r="AA62" s="147">
        <f t="shared" si="5"/>
        <v>0</v>
      </c>
      <c r="AB62" s="104">
        <f t="shared" si="6"/>
        <v>0</v>
      </c>
      <c r="AC62" s="104">
        <f t="shared" si="7"/>
        <v>0</v>
      </c>
      <c r="AD62" s="115">
        <f t="shared" si="8"/>
        <v>0</v>
      </c>
      <c r="AE62" s="103" t="e">
        <f t="shared" si="9"/>
        <v>#DIV/0!</v>
      </c>
      <c r="AF62" s="104"/>
      <c r="AG62" s="104" t="e">
        <f t="shared" si="23"/>
        <v>#DIV/0!</v>
      </c>
      <c r="AH62" s="104" t="e">
        <f t="shared" si="25"/>
        <v>#DIV/0!</v>
      </c>
      <c r="AI62" s="104"/>
      <c r="AJ62" s="104" t="e">
        <f t="shared" si="3"/>
        <v>#DIV/0!</v>
      </c>
      <c r="AK62" s="104" t="e">
        <f t="shared" si="10"/>
        <v>#DIV/0!</v>
      </c>
      <c r="AL62" s="115" t="e">
        <f t="shared" si="11"/>
        <v>#DIV/0!</v>
      </c>
      <c r="AM62" s="37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39"/>
      <c r="BA62" s="38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149"/>
      <c r="BO62" s="103">
        <f t="shared" si="12"/>
        <v>0</v>
      </c>
      <c r="BP62" s="104"/>
      <c r="BQ62" s="104">
        <f t="shared" si="27"/>
        <v>0</v>
      </c>
      <c r="BR62" s="104">
        <f t="shared" si="28"/>
        <v>0</v>
      </c>
      <c r="BS62" s="104">
        <f t="shared" si="13"/>
        <v>0</v>
      </c>
      <c r="BT62" s="104">
        <f t="shared" si="14"/>
        <v>0</v>
      </c>
      <c r="BU62" s="104">
        <f t="shared" si="15"/>
        <v>0</v>
      </c>
      <c r="BV62" s="115">
        <f t="shared" si="16"/>
        <v>0</v>
      </c>
      <c r="BW62" s="103" t="e">
        <f t="shared" si="17"/>
        <v>#DIV/0!</v>
      </c>
      <c r="BX62" s="104"/>
      <c r="BY62" s="104" t="e">
        <f t="shared" si="24"/>
        <v>#DIV/0!</v>
      </c>
      <c r="BZ62" s="104" t="e">
        <f t="shared" si="30"/>
        <v>#DIV/0!</v>
      </c>
      <c r="CA62" s="104"/>
      <c r="CB62" s="104" t="e">
        <f t="shared" si="31"/>
        <v>#DIV/0!</v>
      </c>
      <c r="CC62" s="104" t="e">
        <f t="shared" si="19"/>
        <v>#DIV/0!</v>
      </c>
      <c r="CD62" s="115" t="e">
        <f t="shared" si="20"/>
        <v>#DIV/0!</v>
      </c>
    </row>
    <row r="63" spans="1:85">
      <c r="A63" s="206"/>
      <c r="B63" s="206">
        <v>104</v>
      </c>
      <c r="C63" s="206">
        <v>15</v>
      </c>
      <c r="D63" s="19">
        <v>4</v>
      </c>
      <c r="E63" s="19">
        <v>4</v>
      </c>
      <c r="F63" s="19">
        <v>4</v>
      </c>
      <c r="G63" s="19">
        <v>1</v>
      </c>
      <c r="H63" s="36">
        <f t="shared" si="2"/>
        <v>1</v>
      </c>
      <c r="I63" s="38"/>
      <c r="J63" s="20"/>
      <c r="K63" s="190">
        <v>-0.4</v>
      </c>
      <c r="L63" s="190">
        <v>0.4</v>
      </c>
      <c r="M63" s="20"/>
      <c r="N63" s="20"/>
      <c r="O63" s="20"/>
      <c r="P63" s="20"/>
      <c r="Q63" s="20"/>
      <c r="R63" s="20"/>
      <c r="S63" s="20"/>
      <c r="T63" s="20"/>
      <c r="U63" s="20"/>
      <c r="V63" s="43"/>
      <c r="W63" s="103">
        <f t="shared" si="4"/>
        <v>0</v>
      </c>
      <c r="X63" s="104"/>
      <c r="Y63" s="104">
        <f t="shared" si="21"/>
        <v>0</v>
      </c>
      <c r="Z63" s="104">
        <f t="shared" si="22"/>
        <v>0</v>
      </c>
      <c r="AA63" s="147">
        <f t="shared" si="5"/>
        <v>0</v>
      </c>
      <c r="AB63" s="104">
        <f t="shared" si="6"/>
        <v>0</v>
      </c>
      <c r="AC63" s="104">
        <f t="shared" si="7"/>
        <v>0</v>
      </c>
      <c r="AD63" s="115">
        <f t="shared" si="8"/>
        <v>0</v>
      </c>
      <c r="AE63" s="103" t="e">
        <f t="shared" si="9"/>
        <v>#DIV/0!</v>
      </c>
      <c r="AF63" s="104"/>
      <c r="AG63" s="104" t="e">
        <f t="shared" si="23"/>
        <v>#DIV/0!</v>
      </c>
      <c r="AH63" s="104" t="e">
        <f t="shared" si="25"/>
        <v>#DIV/0!</v>
      </c>
      <c r="AI63" s="104"/>
      <c r="AJ63" s="104" t="e">
        <f t="shared" si="3"/>
        <v>#DIV/0!</v>
      </c>
      <c r="AK63" s="104" t="e">
        <f t="shared" si="10"/>
        <v>#DIV/0!</v>
      </c>
      <c r="AL63" s="115" t="e">
        <f t="shared" si="11"/>
        <v>#DIV/0!</v>
      </c>
      <c r="AM63" s="37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39"/>
      <c r="BA63" s="38"/>
      <c r="BB63" s="37"/>
      <c r="BC63" s="191">
        <v>-2.2000000000000002</v>
      </c>
      <c r="BD63" s="191">
        <v>2.2000000000000002</v>
      </c>
      <c r="BE63" s="37"/>
      <c r="BF63" s="37"/>
      <c r="BG63" s="37"/>
      <c r="BH63" s="37"/>
      <c r="BI63" s="37"/>
      <c r="BJ63" s="37"/>
      <c r="BK63" s="37"/>
      <c r="BL63" s="37"/>
      <c r="BM63" s="37"/>
      <c r="BN63" s="149"/>
      <c r="BO63" s="103">
        <f t="shared" si="12"/>
        <v>0</v>
      </c>
      <c r="BP63" s="104"/>
      <c r="BQ63" s="104">
        <f t="shared" si="27"/>
        <v>0</v>
      </c>
      <c r="BR63" s="104">
        <f t="shared" si="28"/>
        <v>0</v>
      </c>
      <c r="BS63" s="104">
        <f t="shared" si="13"/>
        <v>0</v>
      </c>
      <c r="BT63" s="104">
        <f t="shared" si="14"/>
        <v>0</v>
      </c>
      <c r="BU63" s="104">
        <f t="shared" si="15"/>
        <v>0</v>
      </c>
      <c r="BV63" s="115">
        <f t="shared" si="16"/>
        <v>0</v>
      </c>
      <c r="BW63" s="103" t="e">
        <f t="shared" si="17"/>
        <v>#DIV/0!</v>
      </c>
      <c r="BX63" s="104"/>
      <c r="BY63" s="104" t="e">
        <f t="shared" si="24"/>
        <v>#DIV/0!</v>
      </c>
      <c r="BZ63" s="104" t="e">
        <f t="shared" si="30"/>
        <v>#DIV/0!</v>
      </c>
      <c r="CA63" s="104"/>
      <c r="CB63" s="104" t="e">
        <f t="shared" si="31"/>
        <v>#DIV/0!</v>
      </c>
      <c r="CC63" s="104" t="e">
        <f t="shared" si="19"/>
        <v>#DIV/0!</v>
      </c>
      <c r="CD63" s="115" t="e">
        <f t="shared" si="20"/>
        <v>#DIV/0!</v>
      </c>
    </row>
    <row r="64" spans="1:85">
      <c r="A64" s="206"/>
      <c r="B64" s="206"/>
      <c r="C64" s="206"/>
      <c r="D64" s="19">
        <v>4</v>
      </c>
      <c r="E64" s="19">
        <v>2</v>
      </c>
      <c r="F64" s="19">
        <v>2</v>
      </c>
      <c r="G64" s="19">
        <v>2</v>
      </c>
      <c r="H64" s="36">
        <f t="shared" si="2"/>
        <v>2</v>
      </c>
      <c r="I64" s="38"/>
      <c r="J64" s="20"/>
      <c r="K64" s="161"/>
      <c r="L64" s="161"/>
      <c r="M64" s="20"/>
      <c r="N64" s="20"/>
      <c r="O64" s="20"/>
      <c r="P64" s="20"/>
      <c r="Q64" s="20"/>
      <c r="R64" s="20"/>
      <c r="S64" s="20"/>
      <c r="T64" s="20"/>
      <c r="U64" s="20"/>
      <c r="V64" s="43"/>
      <c r="W64" s="103">
        <f t="shared" si="4"/>
        <v>0</v>
      </c>
      <c r="X64" s="104">
        <f>MAX(ABS(K63),ABS(L63))</f>
        <v>0.4</v>
      </c>
      <c r="Y64" s="104">
        <f t="shared" si="21"/>
        <v>0</v>
      </c>
      <c r="Z64" s="104">
        <f t="shared" si="22"/>
        <v>0</v>
      </c>
      <c r="AA64" s="147">
        <f t="shared" si="5"/>
        <v>0</v>
      </c>
      <c r="AB64" s="104">
        <f t="shared" si="6"/>
        <v>0</v>
      </c>
      <c r="AC64" s="104">
        <f t="shared" si="7"/>
        <v>0</v>
      </c>
      <c r="AD64" s="115">
        <f t="shared" si="8"/>
        <v>5.7142857142857148E-2</v>
      </c>
      <c r="AE64" s="103" t="e">
        <f t="shared" si="9"/>
        <v>#DIV/0!</v>
      </c>
      <c r="AF64" s="104">
        <f>MAX(ABS(K63),ABS(L63))-AVERAGE(K63,L63)</f>
        <v>0.4</v>
      </c>
      <c r="AG64" s="104" t="e">
        <f t="shared" si="23"/>
        <v>#DIV/0!</v>
      </c>
      <c r="AH64" s="104" t="e">
        <f t="shared" si="25"/>
        <v>#DIV/0!</v>
      </c>
      <c r="AI64" s="104"/>
      <c r="AJ64" s="104" t="e">
        <f t="shared" si="3"/>
        <v>#DIV/0!</v>
      </c>
      <c r="AK64" s="104" t="e">
        <f t="shared" si="10"/>
        <v>#DIV/0!</v>
      </c>
      <c r="AL64" s="115" t="e">
        <f t="shared" si="11"/>
        <v>#DIV/0!</v>
      </c>
      <c r="AM64" s="37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39"/>
      <c r="BA64" s="38"/>
      <c r="BB64" s="37"/>
      <c r="BC64" s="191"/>
      <c r="BD64" s="191"/>
      <c r="BE64" s="37"/>
      <c r="BF64" s="37"/>
      <c r="BG64" s="37"/>
      <c r="BH64" s="37"/>
      <c r="BI64" s="37"/>
      <c r="BJ64" s="37"/>
      <c r="BK64" s="37"/>
      <c r="BL64" s="37"/>
      <c r="BM64" s="37"/>
      <c r="BN64" s="149"/>
      <c r="BO64" s="103">
        <f t="shared" si="12"/>
        <v>0</v>
      </c>
      <c r="BP64" s="104">
        <f t="shared" ref="BP64:BP65" si="36">MAX(ABS(BC64),ABS(BD64))</f>
        <v>0</v>
      </c>
      <c r="BQ64" s="104">
        <f t="shared" si="27"/>
        <v>0</v>
      </c>
      <c r="BR64" s="104">
        <f t="shared" si="28"/>
        <v>0</v>
      </c>
      <c r="BS64" s="104">
        <f t="shared" si="13"/>
        <v>0</v>
      </c>
      <c r="BT64" s="104">
        <f t="shared" si="14"/>
        <v>0</v>
      </c>
      <c r="BU64" s="104">
        <f t="shared" si="15"/>
        <v>0</v>
      </c>
      <c r="BV64" s="115">
        <f t="shared" si="16"/>
        <v>0</v>
      </c>
      <c r="BW64" s="103" t="e">
        <f t="shared" si="17"/>
        <v>#DIV/0!</v>
      </c>
      <c r="BX64" s="104" t="e">
        <f t="shared" ref="BX64:BX65" si="37">MAX(ABS(BC64),ABS(BD64))-AVERAGE(BC64,BD64)</f>
        <v>#DIV/0!</v>
      </c>
      <c r="BY64" s="104" t="e">
        <f t="shared" si="24"/>
        <v>#DIV/0!</v>
      </c>
      <c r="BZ64" s="104" t="e">
        <f t="shared" si="30"/>
        <v>#DIV/0!</v>
      </c>
      <c r="CA64" s="104"/>
      <c r="CB64" s="104" t="e">
        <f t="shared" si="31"/>
        <v>#DIV/0!</v>
      </c>
      <c r="CC64" s="104" t="e">
        <f t="shared" si="19"/>
        <v>#DIV/0!</v>
      </c>
      <c r="CD64" s="115" t="e">
        <f t="shared" si="20"/>
        <v>#DIV/0!</v>
      </c>
    </row>
    <row r="65" spans="1:82">
      <c r="A65" s="206"/>
      <c r="B65" s="206"/>
      <c r="C65" s="206"/>
      <c r="D65" s="19">
        <v>4</v>
      </c>
      <c r="E65" s="19">
        <v>2</v>
      </c>
      <c r="F65" s="19">
        <v>2</v>
      </c>
      <c r="G65" s="19">
        <v>4</v>
      </c>
      <c r="H65" s="36">
        <f t="shared" si="2"/>
        <v>4</v>
      </c>
      <c r="I65" s="38"/>
      <c r="J65" s="20"/>
      <c r="K65" s="190">
        <v>-0.2</v>
      </c>
      <c r="L65" s="190">
        <v>0.2</v>
      </c>
      <c r="M65" s="20"/>
      <c r="N65" s="20"/>
      <c r="O65" s="20"/>
      <c r="P65" s="20"/>
      <c r="Q65" s="20"/>
      <c r="R65" s="20"/>
      <c r="S65" s="20"/>
      <c r="T65" s="20"/>
      <c r="U65" s="20"/>
      <c r="V65" s="43"/>
      <c r="W65" s="103">
        <f t="shared" si="4"/>
        <v>0</v>
      </c>
      <c r="X65" s="104">
        <f t="shared" si="32"/>
        <v>0.2</v>
      </c>
      <c r="Y65" s="104">
        <f t="shared" si="21"/>
        <v>0</v>
      </c>
      <c r="Z65" s="104">
        <f t="shared" si="22"/>
        <v>0</v>
      </c>
      <c r="AA65" s="147">
        <f t="shared" si="5"/>
        <v>0</v>
      </c>
      <c r="AB65" s="104">
        <f t="shared" si="6"/>
        <v>0</v>
      </c>
      <c r="AC65" s="104">
        <f t="shared" si="7"/>
        <v>0</v>
      </c>
      <c r="AD65" s="115">
        <f t="shared" si="8"/>
        <v>2.8571428571428574E-2</v>
      </c>
      <c r="AE65" s="103" t="e">
        <f t="shared" si="9"/>
        <v>#DIV/0!</v>
      </c>
      <c r="AF65" s="104">
        <f t="shared" si="33"/>
        <v>0.2</v>
      </c>
      <c r="AG65" s="104" t="e">
        <f t="shared" si="23"/>
        <v>#DIV/0!</v>
      </c>
      <c r="AH65" s="104" t="e">
        <f t="shared" si="25"/>
        <v>#DIV/0!</v>
      </c>
      <c r="AI65" s="104"/>
      <c r="AJ65" s="104" t="e">
        <f t="shared" si="3"/>
        <v>#DIV/0!</v>
      </c>
      <c r="AK65" s="104" t="e">
        <f t="shared" si="10"/>
        <v>#DIV/0!</v>
      </c>
      <c r="AL65" s="115" t="e">
        <f t="shared" si="11"/>
        <v>#DIV/0!</v>
      </c>
      <c r="AM65" s="37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39"/>
      <c r="BA65" s="38"/>
      <c r="BB65" s="37"/>
      <c r="BC65" s="191">
        <v>-1</v>
      </c>
      <c r="BD65" s="191">
        <v>1</v>
      </c>
      <c r="BE65" s="37"/>
      <c r="BF65" s="37"/>
      <c r="BG65" s="37"/>
      <c r="BH65" s="37"/>
      <c r="BI65" s="37"/>
      <c r="BJ65" s="37"/>
      <c r="BK65" s="37"/>
      <c r="BL65" s="37"/>
      <c r="BM65" s="37"/>
      <c r="BN65" s="149"/>
      <c r="BO65" s="103">
        <f t="shared" si="12"/>
        <v>0</v>
      </c>
      <c r="BP65" s="104">
        <f t="shared" si="36"/>
        <v>1</v>
      </c>
      <c r="BQ65" s="104">
        <f t="shared" si="27"/>
        <v>0</v>
      </c>
      <c r="BR65" s="104">
        <f t="shared" si="28"/>
        <v>0</v>
      </c>
      <c r="BS65" s="104">
        <f t="shared" si="13"/>
        <v>0</v>
      </c>
      <c r="BT65" s="104">
        <f t="shared" si="14"/>
        <v>0</v>
      </c>
      <c r="BU65" s="104">
        <f t="shared" si="15"/>
        <v>0</v>
      </c>
      <c r="BV65" s="115">
        <f t="shared" si="16"/>
        <v>0.14285714285714285</v>
      </c>
      <c r="BW65" s="103" t="e">
        <f t="shared" si="17"/>
        <v>#DIV/0!</v>
      </c>
      <c r="BX65" s="104">
        <f t="shared" si="37"/>
        <v>1</v>
      </c>
      <c r="BY65" s="104" t="e">
        <f t="shared" si="24"/>
        <v>#DIV/0!</v>
      </c>
      <c r="BZ65" s="104" t="e">
        <f t="shared" si="30"/>
        <v>#DIV/0!</v>
      </c>
      <c r="CA65" s="104"/>
      <c r="CB65" s="104" t="e">
        <f t="shared" si="31"/>
        <v>#DIV/0!</v>
      </c>
      <c r="CC65" s="104" t="e">
        <f t="shared" si="19"/>
        <v>#DIV/0!</v>
      </c>
      <c r="CD65" s="115" t="e">
        <f t="shared" si="20"/>
        <v>#DIV/0!</v>
      </c>
    </row>
    <row r="66" spans="1:82">
      <c r="A66" s="206"/>
      <c r="B66" s="206"/>
      <c r="C66" s="206"/>
      <c r="D66" s="19">
        <v>4</v>
      </c>
      <c r="E66" s="19">
        <v>2</v>
      </c>
      <c r="F66" s="19">
        <v>2</v>
      </c>
      <c r="G66" s="19">
        <v>6</v>
      </c>
      <c r="H66" s="36">
        <f t="shared" si="2"/>
        <v>6</v>
      </c>
      <c r="I66" s="38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43"/>
      <c r="W66" s="103">
        <f t="shared" si="4"/>
        <v>0</v>
      </c>
      <c r="X66" s="104"/>
      <c r="Y66" s="104">
        <f t="shared" si="21"/>
        <v>0</v>
      </c>
      <c r="Z66" s="104">
        <f t="shared" si="22"/>
        <v>0</v>
      </c>
      <c r="AA66" s="147">
        <f t="shared" si="5"/>
        <v>0</v>
      </c>
      <c r="AB66" s="104">
        <f t="shared" si="6"/>
        <v>0</v>
      </c>
      <c r="AC66" s="104">
        <f t="shared" si="7"/>
        <v>0</v>
      </c>
      <c r="AD66" s="115">
        <f t="shared" si="8"/>
        <v>0</v>
      </c>
      <c r="AE66" s="103" t="e">
        <f t="shared" si="9"/>
        <v>#DIV/0!</v>
      </c>
      <c r="AF66" s="104"/>
      <c r="AG66" s="104" t="e">
        <f t="shared" si="23"/>
        <v>#DIV/0!</v>
      </c>
      <c r="AH66" s="104" t="e">
        <f t="shared" si="25"/>
        <v>#DIV/0!</v>
      </c>
      <c r="AI66" s="104"/>
      <c r="AJ66" s="104" t="e">
        <f t="shared" si="3"/>
        <v>#DIV/0!</v>
      </c>
      <c r="AK66" s="104" t="e">
        <f t="shared" si="10"/>
        <v>#DIV/0!</v>
      </c>
      <c r="AL66" s="115" t="e">
        <f t="shared" si="11"/>
        <v>#DIV/0!</v>
      </c>
      <c r="AM66" s="37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39"/>
      <c r="BA66" s="38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149"/>
      <c r="BO66" s="103">
        <f t="shared" si="12"/>
        <v>0</v>
      </c>
      <c r="BP66" s="104"/>
      <c r="BQ66" s="104">
        <f t="shared" si="27"/>
        <v>0</v>
      </c>
      <c r="BR66" s="104">
        <f t="shared" si="28"/>
        <v>0</v>
      </c>
      <c r="BS66" s="104">
        <f t="shared" si="13"/>
        <v>0</v>
      </c>
      <c r="BT66" s="104">
        <f t="shared" si="14"/>
        <v>0</v>
      </c>
      <c r="BU66" s="104">
        <f t="shared" si="15"/>
        <v>0</v>
      </c>
      <c r="BV66" s="115">
        <f t="shared" si="16"/>
        <v>0</v>
      </c>
      <c r="BW66" s="103" t="e">
        <f t="shared" si="17"/>
        <v>#DIV/0!</v>
      </c>
      <c r="BX66" s="104"/>
      <c r="BY66" s="104" t="e">
        <f t="shared" si="24"/>
        <v>#DIV/0!</v>
      </c>
      <c r="BZ66" s="104" t="e">
        <f t="shared" si="30"/>
        <v>#DIV/0!</v>
      </c>
      <c r="CA66" s="104"/>
      <c r="CB66" s="104" t="e">
        <f t="shared" si="31"/>
        <v>#DIV/0!</v>
      </c>
      <c r="CC66" s="104" t="e">
        <f t="shared" si="19"/>
        <v>#DIV/0!</v>
      </c>
      <c r="CD66" s="115" t="e">
        <f t="shared" si="20"/>
        <v>#DIV/0!</v>
      </c>
    </row>
    <row r="67" spans="1:82">
      <c r="A67" s="206"/>
      <c r="B67" s="206"/>
      <c r="C67" s="206"/>
      <c r="D67" s="19">
        <v>4</v>
      </c>
      <c r="E67" s="19">
        <v>12</v>
      </c>
      <c r="F67" s="19">
        <v>4</v>
      </c>
      <c r="G67" s="19">
        <v>1</v>
      </c>
      <c r="H67" s="36">
        <f t="shared" si="2"/>
        <v>3</v>
      </c>
      <c r="I67" s="38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43"/>
      <c r="W67" s="103">
        <f t="shared" si="4"/>
        <v>0</v>
      </c>
      <c r="X67" s="104"/>
      <c r="Y67" s="104">
        <f t="shared" si="21"/>
        <v>0</v>
      </c>
      <c r="Z67" s="104">
        <f t="shared" si="22"/>
        <v>0</v>
      </c>
      <c r="AA67" s="147">
        <f t="shared" si="5"/>
        <v>0</v>
      </c>
      <c r="AB67" s="104">
        <f t="shared" si="6"/>
        <v>0</v>
      </c>
      <c r="AC67" s="104">
        <f t="shared" si="7"/>
        <v>0</v>
      </c>
      <c r="AD67" s="115">
        <f t="shared" si="8"/>
        <v>0</v>
      </c>
      <c r="AE67" s="103" t="e">
        <f t="shared" si="9"/>
        <v>#DIV/0!</v>
      </c>
      <c r="AF67" s="104"/>
      <c r="AG67" s="104" t="e">
        <f t="shared" si="23"/>
        <v>#DIV/0!</v>
      </c>
      <c r="AH67" s="104" t="e">
        <f t="shared" si="25"/>
        <v>#DIV/0!</v>
      </c>
      <c r="AI67" s="104"/>
      <c r="AJ67" s="104" t="e">
        <f t="shared" si="3"/>
        <v>#DIV/0!</v>
      </c>
      <c r="AK67" s="104" t="e">
        <f t="shared" si="10"/>
        <v>#DIV/0!</v>
      </c>
      <c r="AL67" s="115" t="e">
        <f t="shared" si="11"/>
        <v>#DIV/0!</v>
      </c>
      <c r="AM67" s="37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39"/>
      <c r="BA67" s="38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149"/>
      <c r="BO67" s="103"/>
      <c r="BP67" s="104"/>
      <c r="BQ67" s="104">
        <f t="shared" si="27"/>
        <v>0</v>
      </c>
      <c r="BR67" s="104">
        <f t="shared" si="28"/>
        <v>0</v>
      </c>
      <c r="BS67" s="104">
        <f t="shared" si="13"/>
        <v>0</v>
      </c>
      <c r="BT67" s="104">
        <f t="shared" si="14"/>
        <v>0</v>
      </c>
      <c r="BU67" s="104">
        <f t="shared" si="15"/>
        <v>0</v>
      </c>
      <c r="BV67" s="115">
        <f t="shared" si="16"/>
        <v>0</v>
      </c>
      <c r="BW67" s="103"/>
      <c r="BX67" s="104"/>
      <c r="BY67" s="104" t="e">
        <f t="shared" si="24"/>
        <v>#DIV/0!</v>
      </c>
      <c r="BZ67" s="104" t="e">
        <f t="shared" si="30"/>
        <v>#DIV/0!</v>
      </c>
      <c r="CA67" s="104"/>
      <c r="CB67" s="104" t="e">
        <f t="shared" si="31"/>
        <v>#DIV/0!</v>
      </c>
      <c r="CC67" s="104" t="e">
        <f t="shared" si="19"/>
        <v>#DIV/0!</v>
      </c>
      <c r="CD67" s="115" t="e">
        <f t="shared" si="20"/>
        <v>#DIV/0!</v>
      </c>
    </row>
    <row r="68" spans="1:82">
      <c r="A68" s="206"/>
      <c r="B68" s="206">
        <v>132</v>
      </c>
      <c r="C68" s="206">
        <v>30</v>
      </c>
      <c r="D68" s="19">
        <v>4</v>
      </c>
      <c r="E68" s="19">
        <v>4</v>
      </c>
      <c r="F68" s="19">
        <v>4</v>
      </c>
      <c r="G68" s="19">
        <v>1</v>
      </c>
      <c r="H68" s="36">
        <f t="shared" si="2"/>
        <v>1</v>
      </c>
      <c r="I68" s="38"/>
      <c r="J68" s="20"/>
      <c r="K68" s="190">
        <v>-0.4</v>
      </c>
      <c r="L68" s="190">
        <v>0.4</v>
      </c>
      <c r="M68" s="20"/>
      <c r="N68" s="20"/>
      <c r="O68" s="20"/>
      <c r="P68" s="20"/>
      <c r="Q68" s="20"/>
      <c r="R68" s="20"/>
      <c r="S68" s="20"/>
      <c r="T68" s="20"/>
      <c r="U68" s="20"/>
      <c r="V68" s="43"/>
      <c r="W68" s="103">
        <f t="shared" si="4"/>
        <v>0</v>
      </c>
      <c r="X68" s="104"/>
      <c r="Y68" s="104">
        <f t="shared" si="21"/>
        <v>0</v>
      </c>
      <c r="Z68" s="104"/>
      <c r="AA68" s="147">
        <f t="shared" si="5"/>
        <v>0</v>
      </c>
      <c r="AB68" s="104">
        <f t="shared" si="6"/>
        <v>0</v>
      </c>
      <c r="AC68" s="104">
        <f t="shared" si="7"/>
        <v>0</v>
      </c>
      <c r="AD68" s="115">
        <f t="shared" si="8"/>
        <v>0</v>
      </c>
      <c r="AE68" s="103" t="e">
        <f t="shared" si="9"/>
        <v>#DIV/0!</v>
      </c>
      <c r="AF68" s="104"/>
      <c r="AG68" s="104" t="e">
        <f t="shared" si="23"/>
        <v>#DIV/0!</v>
      </c>
      <c r="AH68" s="104"/>
      <c r="AI68" s="104"/>
      <c r="AJ68" s="104" t="e">
        <f t="shared" si="3"/>
        <v>#DIV/0!</v>
      </c>
      <c r="AK68" s="104" t="e">
        <f t="shared" si="10"/>
        <v>#DIV/0!</v>
      </c>
      <c r="AL68" s="115" t="e">
        <f t="shared" si="11"/>
        <v>#DIV/0!</v>
      </c>
      <c r="AM68" s="37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39"/>
      <c r="BA68" s="38"/>
      <c r="BB68" s="37"/>
      <c r="BC68" s="191">
        <v>-2</v>
      </c>
      <c r="BD68" s="191">
        <v>2</v>
      </c>
      <c r="BE68" s="37"/>
      <c r="BF68" s="37"/>
      <c r="BG68" s="37"/>
      <c r="BH68" s="37"/>
      <c r="BI68" s="37"/>
      <c r="BJ68" s="37"/>
      <c r="BK68" s="37"/>
      <c r="BL68" s="37"/>
      <c r="BM68" s="37"/>
      <c r="BN68" s="149"/>
      <c r="BO68" s="103">
        <f t="shared" si="12"/>
        <v>0</v>
      </c>
      <c r="BP68" s="104"/>
      <c r="BQ68" s="104">
        <f t="shared" si="27"/>
        <v>0</v>
      </c>
      <c r="BR68" s="104"/>
      <c r="BS68" s="104">
        <f t="shared" si="13"/>
        <v>0</v>
      </c>
      <c r="BT68" s="104">
        <f t="shared" si="14"/>
        <v>0</v>
      </c>
      <c r="BU68" s="104">
        <f t="shared" si="15"/>
        <v>0</v>
      </c>
      <c r="BV68" s="115">
        <f t="shared" si="16"/>
        <v>0</v>
      </c>
      <c r="BW68" s="103" t="e">
        <f t="shared" si="17"/>
        <v>#DIV/0!</v>
      </c>
      <c r="BX68" s="104"/>
      <c r="BY68" s="104" t="e">
        <f t="shared" si="24"/>
        <v>#DIV/0!</v>
      </c>
      <c r="BZ68" s="104"/>
      <c r="CA68" s="104"/>
      <c r="CB68" s="104" t="e">
        <f t="shared" si="31"/>
        <v>#DIV/0!</v>
      </c>
      <c r="CC68" s="104" t="e">
        <f t="shared" si="19"/>
        <v>#DIV/0!</v>
      </c>
      <c r="CD68" s="115" t="e">
        <f t="shared" si="20"/>
        <v>#DIV/0!</v>
      </c>
    </row>
    <row r="69" spans="1:82">
      <c r="A69" s="206"/>
      <c r="B69" s="206"/>
      <c r="C69" s="206">
        <v>15</v>
      </c>
      <c r="D69" s="19">
        <v>4</v>
      </c>
      <c r="E69" s="19">
        <v>2</v>
      </c>
      <c r="F69" s="19">
        <v>2</v>
      </c>
      <c r="G69" s="19">
        <v>2</v>
      </c>
      <c r="H69" s="36">
        <f t="shared" si="2"/>
        <v>2</v>
      </c>
      <c r="I69" s="38"/>
      <c r="J69" s="20"/>
      <c r="K69" s="161"/>
      <c r="L69" s="161"/>
      <c r="M69" s="20"/>
      <c r="N69" s="20"/>
      <c r="O69" s="20"/>
      <c r="P69" s="20"/>
      <c r="Q69" s="20"/>
      <c r="R69" s="20"/>
      <c r="S69" s="20"/>
      <c r="T69" s="20"/>
      <c r="U69" s="20"/>
      <c r="V69" s="43"/>
      <c r="W69" s="103">
        <f t="shared" si="4"/>
        <v>0</v>
      </c>
      <c r="X69" s="104">
        <f>MAX(ABS(K68),ABS(L68))</f>
        <v>0.4</v>
      </c>
      <c r="Y69" s="104">
        <f t="shared" si="21"/>
        <v>0</v>
      </c>
      <c r="Z69" s="104"/>
      <c r="AA69" s="147">
        <f t="shared" si="5"/>
        <v>0</v>
      </c>
      <c r="AB69" s="104">
        <f t="shared" si="6"/>
        <v>0</v>
      </c>
      <c r="AC69" s="104">
        <f t="shared" si="7"/>
        <v>0</v>
      </c>
      <c r="AD69" s="115">
        <f t="shared" si="8"/>
        <v>6.6666666666666666E-2</v>
      </c>
      <c r="AE69" s="103" t="e">
        <f t="shared" si="9"/>
        <v>#DIV/0!</v>
      </c>
      <c r="AF69" s="104">
        <f>MAX(ABS(K68),ABS(L68))-AVERAGE(K68,L68)</f>
        <v>0.4</v>
      </c>
      <c r="AG69" s="104" t="e">
        <f t="shared" si="23"/>
        <v>#DIV/0!</v>
      </c>
      <c r="AH69" s="104"/>
      <c r="AI69" s="104"/>
      <c r="AJ69" s="104" t="e">
        <f t="shared" si="3"/>
        <v>#DIV/0!</v>
      </c>
      <c r="AK69" s="104" t="e">
        <f t="shared" si="10"/>
        <v>#DIV/0!</v>
      </c>
      <c r="AL69" s="115" t="e">
        <f t="shared" si="11"/>
        <v>#DIV/0!</v>
      </c>
      <c r="AM69" s="37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39"/>
      <c r="BA69" s="38"/>
      <c r="BB69" s="37"/>
      <c r="BC69" s="37">
        <v>-1.9</v>
      </c>
      <c r="BD69" s="37">
        <v>1.9</v>
      </c>
      <c r="BE69" s="37"/>
      <c r="BF69" s="37"/>
      <c r="BG69" s="37"/>
      <c r="BH69" s="37"/>
      <c r="BI69" s="37"/>
      <c r="BJ69" s="37"/>
      <c r="BK69" s="37"/>
      <c r="BL69" s="37"/>
      <c r="BM69" s="37"/>
      <c r="BN69" s="149"/>
      <c r="BO69" s="103">
        <f t="shared" si="12"/>
        <v>0</v>
      </c>
      <c r="BP69" s="104">
        <f t="shared" ref="BP69:BP70" si="38">MAX(ABS(BC69),ABS(BD69))</f>
        <v>1.9</v>
      </c>
      <c r="BQ69" s="104">
        <f t="shared" si="27"/>
        <v>0</v>
      </c>
      <c r="BR69" s="104"/>
      <c r="BS69" s="104">
        <f t="shared" si="13"/>
        <v>0</v>
      </c>
      <c r="BT69" s="104">
        <f t="shared" si="14"/>
        <v>0</v>
      </c>
      <c r="BU69" s="104">
        <f t="shared" si="15"/>
        <v>0</v>
      </c>
      <c r="BV69" s="115">
        <f t="shared" si="16"/>
        <v>0.31666666666666665</v>
      </c>
      <c r="BW69" s="103" t="e">
        <f t="shared" si="17"/>
        <v>#DIV/0!</v>
      </c>
      <c r="BX69" s="104">
        <f t="shared" ref="BX69:BX70" si="39">MAX(ABS(BC69),ABS(BD69))-AVERAGE(BC69,BD69)</f>
        <v>1.9</v>
      </c>
      <c r="BY69" s="104" t="e">
        <f t="shared" si="24"/>
        <v>#DIV/0!</v>
      </c>
      <c r="BZ69" s="104"/>
      <c r="CA69" s="104"/>
      <c r="CB69" s="104" t="e">
        <f t="shared" si="31"/>
        <v>#DIV/0!</v>
      </c>
      <c r="CC69" s="104" t="e">
        <f t="shared" si="19"/>
        <v>#DIV/0!</v>
      </c>
      <c r="CD69" s="115" t="e">
        <f t="shared" si="20"/>
        <v>#DIV/0!</v>
      </c>
    </row>
    <row r="70" spans="1:82">
      <c r="A70" s="206"/>
      <c r="B70" s="206"/>
      <c r="C70" s="206">
        <v>15</v>
      </c>
      <c r="D70" s="19">
        <v>4</v>
      </c>
      <c r="E70" s="19">
        <v>2</v>
      </c>
      <c r="F70" s="19">
        <v>2</v>
      </c>
      <c r="G70" s="19">
        <v>4</v>
      </c>
      <c r="H70" s="36">
        <f t="shared" si="2"/>
        <v>4</v>
      </c>
      <c r="I70" s="38"/>
      <c r="J70" s="20"/>
      <c r="K70" s="20">
        <v>-0.2</v>
      </c>
      <c r="L70" s="20">
        <v>0.2</v>
      </c>
      <c r="M70" s="20"/>
      <c r="N70" s="20"/>
      <c r="O70" s="20"/>
      <c r="P70" s="20"/>
      <c r="Q70" s="20"/>
      <c r="R70" s="20"/>
      <c r="S70" s="20"/>
      <c r="T70" s="20"/>
      <c r="U70" s="20"/>
      <c r="V70" s="43"/>
      <c r="W70" s="103">
        <f t="shared" si="4"/>
        <v>0</v>
      </c>
      <c r="X70" s="104">
        <f t="shared" si="32"/>
        <v>0.2</v>
      </c>
      <c r="Y70" s="104">
        <f t="shared" si="21"/>
        <v>0</v>
      </c>
      <c r="Z70" s="104"/>
      <c r="AA70" s="147">
        <f t="shared" si="5"/>
        <v>0</v>
      </c>
      <c r="AB70" s="104">
        <f t="shared" si="6"/>
        <v>0</v>
      </c>
      <c r="AC70" s="104">
        <f t="shared" si="7"/>
        <v>0</v>
      </c>
      <c r="AD70" s="115">
        <f t="shared" si="8"/>
        <v>3.3333333333333333E-2</v>
      </c>
      <c r="AE70" s="103" t="e">
        <f t="shared" si="9"/>
        <v>#DIV/0!</v>
      </c>
      <c r="AF70" s="104">
        <f t="shared" si="33"/>
        <v>0.2</v>
      </c>
      <c r="AG70" s="104" t="e">
        <f t="shared" si="23"/>
        <v>#DIV/0!</v>
      </c>
      <c r="AH70" s="104"/>
      <c r="AI70" s="104"/>
      <c r="AJ70" s="104" t="e">
        <f t="shared" si="3"/>
        <v>#DIV/0!</v>
      </c>
      <c r="AK70" s="104" t="e">
        <f t="shared" si="10"/>
        <v>#DIV/0!</v>
      </c>
      <c r="AL70" s="115" t="e">
        <f t="shared" si="11"/>
        <v>#DIV/0!</v>
      </c>
      <c r="AM70" s="37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39"/>
      <c r="BA70" s="38"/>
      <c r="BB70" s="37"/>
      <c r="BC70" s="191">
        <v>-0.8</v>
      </c>
      <c r="BD70" s="191">
        <v>0.8</v>
      </c>
      <c r="BE70" s="37"/>
      <c r="BF70" s="37"/>
      <c r="BG70" s="37"/>
      <c r="BH70" s="37"/>
      <c r="BI70" s="37"/>
      <c r="BJ70" s="37"/>
      <c r="BK70" s="37"/>
      <c r="BL70" s="37"/>
      <c r="BM70" s="37"/>
      <c r="BN70" s="149"/>
      <c r="BO70" s="103">
        <f t="shared" si="12"/>
        <v>0</v>
      </c>
      <c r="BP70" s="104">
        <f t="shared" si="38"/>
        <v>0.8</v>
      </c>
      <c r="BQ70" s="104">
        <f t="shared" si="27"/>
        <v>0</v>
      </c>
      <c r="BR70" s="104"/>
      <c r="BS70" s="104">
        <f t="shared" si="13"/>
        <v>0</v>
      </c>
      <c r="BT70" s="104">
        <f t="shared" si="14"/>
        <v>0</v>
      </c>
      <c r="BU70" s="104">
        <f t="shared" si="15"/>
        <v>0</v>
      </c>
      <c r="BV70" s="115">
        <f t="shared" si="16"/>
        <v>0.13333333333333333</v>
      </c>
      <c r="BW70" s="103" t="e">
        <f t="shared" si="17"/>
        <v>#DIV/0!</v>
      </c>
      <c r="BX70" s="104">
        <f t="shared" si="39"/>
        <v>0.8</v>
      </c>
      <c r="BY70" s="104" t="e">
        <f t="shared" si="24"/>
        <v>#DIV/0!</v>
      </c>
      <c r="BZ70" s="104"/>
      <c r="CA70" s="104"/>
      <c r="CB70" s="104" t="e">
        <f t="shared" si="31"/>
        <v>#DIV/0!</v>
      </c>
      <c r="CC70" s="104" t="e">
        <f t="shared" si="19"/>
        <v>#DIV/0!</v>
      </c>
      <c r="CD70" s="115" t="e">
        <f t="shared" si="20"/>
        <v>#DIV/0!</v>
      </c>
    </row>
    <row r="71" spans="1:82">
      <c r="A71" s="206"/>
      <c r="B71" s="206"/>
      <c r="C71" s="206"/>
      <c r="D71" s="19">
        <v>4</v>
      </c>
      <c r="E71" s="19">
        <v>4</v>
      </c>
      <c r="F71" s="19">
        <v>4</v>
      </c>
      <c r="G71" s="19">
        <v>1</v>
      </c>
      <c r="H71" s="36">
        <f t="shared" si="2"/>
        <v>1</v>
      </c>
      <c r="I71" s="38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43"/>
      <c r="W71" s="103">
        <f t="shared" si="4"/>
        <v>0</v>
      </c>
      <c r="X71" s="104"/>
      <c r="Y71" s="104">
        <f t="shared" si="21"/>
        <v>0</v>
      </c>
      <c r="Z71" s="104"/>
      <c r="AA71" s="147">
        <f t="shared" si="5"/>
        <v>0</v>
      </c>
      <c r="AB71" s="104">
        <f t="shared" si="6"/>
        <v>0</v>
      </c>
      <c r="AC71" s="104"/>
      <c r="AD71" s="115">
        <f t="shared" si="8"/>
        <v>0</v>
      </c>
      <c r="AE71" s="103" t="e">
        <f t="shared" si="9"/>
        <v>#DIV/0!</v>
      </c>
      <c r="AF71" s="104"/>
      <c r="AG71" s="104" t="e">
        <f t="shared" si="23"/>
        <v>#DIV/0!</v>
      </c>
      <c r="AH71" s="104"/>
      <c r="AI71" s="104"/>
      <c r="AJ71" s="104" t="e">
        <f t="shared" si="3"/>
        <v>#DIV/0!</v>
      </c>
      <c r="AK71" s="104"/>
      <c r="AL71" s="115" t="e">
        <f t="shared" si="11"/>
        <v>#DIV/0!</v>
      </c>
      <c r="AM71" s="37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39"/>
      <c r="BA71" s="38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149"/>
      <c r="BO71" s="103">
        <f t="shared" si="12"/>
        <v>0</v>
      </c>
      <c r="BP71" s="104"/>
      <c r="BQ71" s="104">
        <f t="shared" si="27"/>
        <v>0</v>
      </c>
      <c r="BR71" s="104"/>
      <c r="BS71" s="104">
        <f t="shared" si="13"/>
        <v>0</v>
      </c>
      <c r="BT71" s="104">
        <f t="shared" si="14"/>
        <v>0</v>
      </c>
      <c r="BU71" s="104"/>
      <c r="BV71" s="115">
        <f t="shared" si="16"/>
        <v>0</v>
      </c>
      <c r="BW71" s="103" t="e">
        <f t="shared" si="17"/>
        <v>#DIV/0!</v>
      </c>
      <c r="BX71" s="104"/>
      <c r="BY71" s="104" t="e">
        <f t="shared" si="24"/>
        <v>#DIV/0!</v>
      </c>
      <c r="BZ71" s="104"/>
      <c r="CA71" s="104"/>
      <c r="CB71" s="104" t="e">
        <f t="shared" si="31"/>
        <v>#DIV/0!</v>
      </c>
      <c r="CC71" s="104"/>
      <c r="CD71" s="115" t="e">
        <f t="shared" si="20"/>
        <v>#DIV/0!</v>
      </c>
    </row>
    <row r="72" spans="1:82">
      <c r="A72" s="206"/>
      <c r="B72" s="206">
        <v>268</v>
      </c>
      <c r="C72" s="206">
        <v>15</v>
      </c>
      <c r="D72" s="19">
        <v>4</v>
      </c>
      <c r="E72" s="19">
        <v>2</v>
      </c>
      <c r="F72" s="19">
        <v>2</v>
      </c>
      <c r="G72" s="19">
        <v>2</v>
      </c>
      <c r="H72" s="36">
        <f t="shared" si="2"/>
        <v>2</v>
      </c>
      <c r="I72" s="38"/>
      <c r="J72" s="20"/>
      <c r="K72" s="190">
        <v>-0.3</v>
      </c>
      <c r="L72" s="190">
        <v>0.3</v>
      </c>
      <c r="M72" s="20"/>
      <c r="N72" s="20"/>
      <c r="O72" s="20"/>
      <c r="P72" s="20"/>
      <c r="Q72" s="20"/>
      <c r="R72" s="20"/>
      <c r="S72" s="20"/>
      <c r="T72" s="20"/>
      <c r="U72" s="20"/>
      <c r="V72" s="43"/>
      <c r="W72" s="103">
        <f t="shared" si="4"/>
        <v>0</v>
      </c>
      <c r="X72" s="104">
        <f t="shared" si="32"/>
        <v>0.3</v>
      </c>
      <c r="Y72" s="104">
        <f t="shared" si="21"/>
        <v>0</v>
      </c>
      <c r="Z72" s="104"/>
      <c r="AA72" s="147">
        <f t="shared" si="5"/>
        <v>0</v>
      </c>
      <c r="AB72" s="104">
        <f t="shared" si="6"/>
        <v>0</v>
      </c>
      <c r="AC72" s="104"/>
      <c r="AD72" s="115">
        <f t="shared" si="8"/>
        <v>0.06</v>
      </c>
      <c r="AE72" s="103" t="e">
        <f t="shared" si="9"/>
        <v>#DIV/0!</v>
      </c>
      <c r="AF72" s="104">
        <f t="shared" si="33"/>
        <v>0.3</v>
      </c>
      <c r="AG72" s="104" t="e">
        <f t="shared" si="23"/>
        <v>#DIV/0!</v>
      </c>
      <c r="AH72" s="104"/>
      <c r="AI72" s="104"/>
      <c r="AJ72" s="104" t="e">
        <f t="shared" si="3"/>
        <v>#DIV/0!</v>
      </c>
      <c r="AK72" s="104"/>
      <c r="AL72" s="115" t="e">
        <f t="shared" si="11"/>
        <v>#DIV/0!</v>
      </c>
      <c r="AM72" s="37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39"/>
      <c r="BA72" s="38"/>
      <c r="BB72" s="37"/>
      <c r="BC72" s="37">
        <v>-1</v>
      </c>
      <c r="BD72" s="37">
        <v>1</v>
      </c>
      <c r="BE72" s="37"/>
      <c r="BF72" s="37"/>
      <c r="BG72" s="37"/>
      <c r="BH72" s="37"/>
      <c r="BI72" s="37"/>
      <c r="BJ72" s="37"/>
      <c r="BK72" s="37"/>
      <c r="BL72" s="37"/>
      <c r="BM72" s="37"/>
      <c r="BN72" s="149"/>
      <c r="BO72" s="103">
        <f t="shared" si="12"/>
        <v>0</v>
      </c>
      <c r="BP72" s="104">
        <f t="shared" ref="BP72:BP73" si="40">MAX(ABS(BC72),ABS(BD72))</f>
        <v>1</v>
      </c>
      <c r="BQ72" s="104">
        <f t="shared" si="27"/>
        <v>0</v>
      </c>
      <c r="BR72" s="104"/>
      <c r="BS72" s="104">
        <f t="shared" si="13"/>
        <v>0</v>
      </c>
      <c r="BT72" s="104">
        <f t="shared" si="14"/>
        <v>0</v>
      </c>
      <c r="BU72" s="104"/>
      <c r="BV72" s="115">
        <f t="shared" si="16"/>
        <v>0.2</v>
      </c>
      <c r="BW72" s="103" t="e">
        <f t="shared" si="17"/>
        <v>#DIV/0!</v>
      </c>
      <c r="BX72" s="104">
        <f t="shared" ref="BX72:BX73" si="41">MAX(ABS(BC72),ABS(BD72))-AVERAGE(BC72,BD72)</f>
        <v>1</v>
      </c>
      <c r="BY72" s="104" t="e">
        <f t="shared" si="24"/>
        <v>#DIV/0!</v>
      </c>
      <c r="BZ72" s="104"/>
      <c r="CA72" s="104"/>
      <c r="CB72" s="104" t="e">
        <f t="shared" si="31"/>
        <v>#DIV/0!</v>
      </c>
      <c r="CC72" s="104"/>
      <c r="CD72" s="115" t="e">
        <f t="shared" si="20"/>
        <v>#DIV/0!</v>
      </c>
    </row>
    <row r="73" spans="1:82">
      <c r="A73" s="206"/>
      <c r="B73" s="206"/>
      <c r="C73" s="206"/>
      <c r="D73" s="19">
        <v>4</v>
      </c>
      <c r="E73" s="19">
        <v>2</v>
      </c>
      <c r="F73" s="19">
        <v>2</v>
      </c>
      <c r="G73" s="19">
        <v>4</v>
      </c>
      <c r="H73" s="36">
        <f t="shared" si="2"/>
        <v>4</v>
      </c>
      <c r="I73" s="38"/>
      <c r="J73" s="20"/>
      <c r="K73" s="190">
        <v>-0.1</v>
      </c>
      <c r="L73" s="190">
        <v>0.1</v>
      </c>
      <c r="M73" s="20"/>
      <c r="N73" s="20"/>
      <c r="O73" s="20"/>
      <c r="P73" s="20"/>
      <c r="Q73" s="20"/>
      <c r="R73" s="20"/>
      <c r="S73" s="20"/>
      <c r="T73" s="20"/>
      <c r="U73" s="20"/>
      <c r="V73" s="43"/>
      <c r="W73" s="103">
        <f t="shared" si="4"/>
        <v>0</v>
      </c>
      <c r="X73" s="104">
        <f t="shared" si="32"/>
        <v>0.1</v>
      </c>
      <c r="Y73" s="104">
        <f t="shared" si="21"/>
        <v>0</v>
      </c>
      <c r="Z73" s="104"/>
      <c r="AA73" s="147">
        <f t="shared" si="5"/>
        <v>0</v>
      </c>
      <c r="AB73" s="104">
        <f t="shared" si="6"/>
        <v>0</v>
      </c>
      <c r="AC73" s="104"/>
      <c r="AD73" s="115">
        <f t="shared" si="8"/>
        <v>0.02</v>
      </c>
      <c r="AE73" s="103" t="e">
        <f t="shared" si="9"/>
        <v>#DIV/0!</v>
      </c>
      <c r="AF73" s="104">
        <f t="shared" si="33"/>
        <v>0.1</v>
      </c>
      <c r="AG73" s="104" t="e">
        <f t="shared" si="23"/>
        <v>#DIV/0!</v>
      </c>
      <c r="AH73" s="104"/>
      <c r="AI73" s="104"/>
      <c r="AJ73" s="104" t="e">
        <f t="shared" si="3"/>
        <v>#DIV/0!</v>
      </c>
      <c r="AK73" s="104"/>
      <c r="AL73" s="115" t="e">
        <f t="shared" si="11"/>
        <v>#DIV/0!</v>
      </c>
      <c r="AM73" s="37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39"/>
      <c r="BA73" s="38"/>
      <c r="BB73" s="37"/>
      <c r="BC73" s="191">
        <v>-0.7</v>
      </c>
      <c r="BD73" s="191">
        <v>0.7</v>
      </c>
      <c r="BE73" s="37"/>
      <c r="BF73" s="37"/>
      <c r="BG73" s="37"/>
      <c r="BH73" s="37"/>
      <c r="BI73" s="37"/>
      <c r="BJ73" s="37"/>
      <c r="BK73" s="37"/>
      <c r="BL73" s="37"/>
      <c r="BM73" s="37"/>
      <c r="BN73" s="149"/>
      <c r="BO73" s="103">
        <f t="shared" si="12"/>
        <v>0</v>
      </c>
      <c r="BP73" s="104">
        <f t="shared" si="40"/>
        <v>0.7</v>
      </c>
      <c r="BQ73" s="104">
        <f t="shared" si="27"/>
        <v>0</v>
      </c>
      <c r="BR73" s="104"/>
      <c r="BS73" s="104">
        <f t="shared" si="13"/>
        <v>0</v>
      </c>
      <c r="BT73" s="104">
        <f t="shared" si="14"/>
        <v>0</v>
      </c>
      <c r="BU73" s="104"/>
      <c r="BV73" s="115">
        <f t="shared" si="16"/>
        <v>0.13999999999999999</v>
      </c>
      <c r="BW73" s="103" t="e">
        <f t="shared" si="17"/>
        <v>#DIV/0!</v>
      </c>
      <c r="BX73" s="104">
        <f t="shared" si="41"/>
        <v>0.7</v>
      </c>
      <c r="BY73" s="104" t="e">
        <f t="shared" si="24"/>
        <v>#DIV/0!</v>
      </c>
      <c r="BZ73" s="104"/>
      <c r="CA73" s="104"/>
      <c r="CB73" s="104" t="e">
        <f t="shared" si="31"/>
        <v>#DIV/0!</v>
      </c>
      <c r="CC73" s="104"/>
      <c r="CD73" s="115" t="e">
        <f t="shared" si="20"/>
        <v>#DIV/0!</v>
      </c>
    </row>
    <row r="74" spans="1:82">
      <c r="A74" s="206"/>
      <c r="B74" s="206"/>
      <c r="C74" s="206"/>
      <c r="D74" s="19">
        <v>4</v>
      </c>
      <c r="E74" s="19">
        <v>2</v>
      </c>
      <c r="F74" s="19">
        <v>2</v>
      </c>
      <c r="G74" s="19">
        <v>6</v>
      </c>
      <c r="H74" s="36">
        <f t="shared" si="2"/>
        <v>6</v>
      </c>
      <c r="I74" s="38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43"/>
      <c r="W74" s="103">
        <f t="shared" si="4"/>
        <v>0</v>
      </c>
      <c r="X74" s="104"/>
      <c r="Y74" s="104">
        <f t="shared" si="21"/>
        <v>0</v>
      </c>
      <c r="Z74" s="104"/>
      <c r="AA74" s="147">
        <f t="shared" si="5"/>
        <v>0</v>
      </c>
      <c r="AB74" s="104">
        <f t="shared" si="6"/>
        <v>0</v>
      </c>
      <c r="AC74" s="104">
        <f t="shared" si="7"/>
        <v>0</v>
      </c>
      <c r="AD74" s="115">
        <f t="shared" si="8"/>
        <v>0</v>
      </c>
      <c r="AE74" s="103" t="e">
        <f t="shared" si="9"/>
        <v>#DIV/0!</v>
      </c>
      <c r="AF74" s="104"/>
      <c r="AG74" s="104" t="e">
        <f t="shared" si="23"/>
        <v>#DIV/0!</v>
      </c>
      <c r="AH74" s="104"/>
      <c r="AI74" s="104"/>
      <c r="AJ74" s="104" t="e">
        <f t="shared" si="3"/>
        <v>#DIV/0!</v>
      </c>
      <c r="AK74" s="104" t="e">
        <f t="shared" si="10"/>
        <v>#DIV/0!</v>
      </c>
      <c r="AL74" s="115" t="e">
        <f t="shared" si="11"/>
        <v>#DIV/0!</v>
      </c>
      <c r="AM74" s="37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39"/>
      <c r="BA74" s="38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149"/>
      <c r="BO74" s="103">
        <f t="shared" si="12"/>
        <v>0</v>
      </c>
      <c r="BP74" s="104"/>
      <c r="BQ74" s="104">
        <f t="shared" si="27"/>
        <v>0</v>
      </c>
      <c r="BR74" s="104"/>
      <c r="BS74" s="104">
        <f t="shared" si="13"/>
        <v>0</v>
      </c>
      <c r="BT74" s="104">
        <f t="shared" si="14"/>
        <v>0</v>
      </c>
      <c r="BU74" s="104">
        <f t="shared" ref="BU74" si="42">MAX(ABS(BM74),ABS(BN74))</f>
        <v>0</v>
      </c>
      <c r="BV74" s="115">
        <f t="shared" si="16"/>
        <v>0</v>
      </c>
      <c r="BW74" s="103" t="e">
        <f t="shared" si="17"/>
        <v>#DIV/0!</v>
      </c>
      <c r="BX74" s="104"/>
      <c r="BY74" s="104" t="e">
        <f t="shared" si="24"/>
        <v>#DIV/0!</v>
      </c>
      <c r="BZ74" s="104"/>
      <c r="CA74" s="104"/>
      <c r="CB74" s="104" t="e">
        <f t="shared" si="31"/>
        <v>#DIV/0!</v>
      </c>
      <c r="CC74" s="104" t="e">
        <f t="shared" ref="CC74" si="43">MAX(ABS(BN74),ABS(BM74))-AVERAGE(BN74,BM74)</f>
        <v>#DIV/0!</v>
      </c>
      <c r="CD74" s="115" t="e">
        <f t="shared" si="20"/>
        <v>#DIV/0!</v>
      </c>
    </row>
    <row r="75" spans="1:82">
      <c r="A75" s="206"/>
      <c r="B75" s="206"/>
      <c r="C75" s="206"/>
      <c r="D75" s="19">
        <v>4</v>
      </c>
      <c r="E75" s="19">
        <v>2</v>
      </c>
      <c r="F75" s="19">
        <v>2</v>
      </c>
      <c r="G75" s="19">
        <v>6</v>
      </c>
      <c r="H75" s="36">
        <f t="shared" si="2"/>
        <v>6</v>
      </c>
      <c r="I75" s="38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43"/>
      <c r="W75" s="103">
        <f t="shared" si="4"/>
        <v>0</v>
      </c>
      <c r="X75" s="104"/>
      <c r="Y75" s="104">
        <f t="shared" si="21"/>
        <v>0</v>
      </c>
      <c r="Z75" s="104"/>
      <c r="AA75" s="147">
        <f t="shared" si="5"/>
        <v>0</v>
      </c>
      <c r="AB75" s="104">
        <f t="shared" si="6"/>
        <v>0</v>
      </c>
      <c r="AC75" s="104"/>
      <c r="AD75" s="115">
        <f t="shared" si="8"/>
        <v>0</v>
      </c>
      <c r="AE75" s="103" t="e">
        <f t="shared" si="9"/>
        <v>#DIV/0!</v>
      </c>
      <c r="AF75" s="104"/>
      <c r="AG75" s="104" t="e">
        <f t="shared" si="23"/>
        <v>#DIV/0!</v>
      </c>
      <c r="AH75" s="104"/>
      <c r="AI75" s="104"/>
      <c r="AJ75" s="104" t="e">
        <f t="shared" si="3"/>
        <v>#DIV/0!</v>
      </c>
      <c r="AK75" s="104"/>
      <c r="AL75" s="115" t="e">
        <f t="shared" si="11"/>
        <v>#DIV/0!</v>
      </c>
      <c r="AM75" s="37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39"/>
      <c r="BA75" s="38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149"/>
      <c r="BO75" s="103">
        <f t="shared" si="12"/>
        <v>0</v>
      </c>
      <c r="BP75" s="104"/>
      <c r="BQ75" s="104">
        <f t="shared" si="27"/>
        <v>0</v>
      </c>
      <c r="BR75" s="104"/>
      <c r="BS75" s="104">
        <f t="shared" si="13"/>
        <v>0</v>
      </c>
      <c r="BT75" s="104">
        <f t="shared" si="14"/>
        <v>0</v>
      </c>
      <c r="BU75" s="104"/>
      <c r="BV75" s="115">
        <f t="shared" si="16"/>
        <v>0</v>
      </c>
      <c r="BW75" s="103" t="e">
        <f t="shared" si="17"/>
        <v>#DIV/0!</v>
      </c>
      <c r="BX75" s="104"/>
      <c r="BY75" s="104" t="e">
        <f t="shared" si="24"/>
        <v>#DIV/0!</v>
      </c>
      <c r="BZ75" s="104"/>
      <c r="CA75" s="104"/>
      <c r="CB75" s="104" t="e">
        <f t="shared" si="31"/>
        <v>#DIV/0!</v>
      </c>
      <c r="CC75" s="104"/>
      <c r="CD75" s="115" t="e">
        <f t="shared" si="20"/>
        <v>#DIV/0!</v>
      </c>
    </row>
    <row r="76" spans="1:82">
      <c r="A76" s="206"/>
      <c r="B76" s="206"/>
      <c r="C76" s="206"/>
      <c r="D76" s="19">
        <v>4</v>
      </c>
      <c r="E76" s="19">
        <v>12</v>
      </c>
      <c r="F76" s="19">
        <v>4</v>
      </c>
      <c r="G76" s="19">
        <v>1</v>
      </c>
      <c r="H76" s="36">
        <f t="shared" si="2"/>
        <v>3</v>
      </c>
      <c r="I76" s="38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43"/>
      <c r="W76" s="103"/>
      <c r="X76" s="104"/>
      <c r="Y76" s="104">
        <f t="shared" si="21"/>
        <v>0</v>
      </c>
      <c r="Z76" s="104"/>
      <c r="AA76" s="147">
        <f t="shared" si="5"/>
        <v>0</v>
      </c>
      <c r="AB76" s="104">
        <f t="shared" si="6"/>
        <v>0</v>
      </c>
      <c r="AC76" s="104">
        <f t="shared" si="7"/>
        <v>0</v>
      </c>
      <c r="AD76" s="115">
        <f t="shared" si="8"/>
        <v>0</v>
      </c>
      <c r="AE76" s="103"/>
      <c r="AF76" s="104"/>
      <c r="AG76" s="104" t="e">
        <f t="shared" si="23"/>
        <v>#DIV/0!</v>
      </c>
      <c r="AH76" s="104"/>
      <c r="AI76" s="104"/>
      <c r="AJ76" s="104" t="e">
        <f t="shared" si="3"/>
        <v>#DIV/0!</v>
      </c>
      <c r="AK76" s="104" t="e">
        <f t="shared" si="10"/>
        <v>#DIV/0!</v>
      </c>
      <c r="AL76" s="115" t="e">
        <f t="shared" si="11"/>
        <v>#DIV/0!</v>
      </c>
      <c r="AM76" s="37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39"/>
      <c r="BA76" s="38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149"/>
      <c r="BO76" s="103"/>
      <c r="BP76" s="104"/>
      <c r="BQ76" s="104">
        <f t="shared" si="27"/>
        <v>0</v>
      </c>
      <c r="BR76" s="104"/>
      <c r="BS76" s="104">
        <f t="shared" si="13"/>
        <v>0</v>
      </c>
      <c r="BT76" s="104">
        <f t="shared" si="14"/>
        <v>0</v>
      </c>
      <c r="BU76" s="104">
        <f t="shared" ref="BU76:BU86" si="44">MAX(ABS(BM76),ABS(BN76))</f>
        <v>0</v>
      </c>
      <c r="BV76" s="115">
        <f t="shared" si="16"/>
        <v>0</v>
      </c>
      <c r="BW76" s="103"/>
      <c r="BX76" s="104"/>
      <c r="BY76" s="104" t="e">
        <f t="shared" si="24"/>
        <v>#DIV/0!</v>
      </c>
      <c r="BZ76" s="104"/>
      <c r="CA76" s="104"/>
      <c r="CB76" s="104" t="e">
        <f t="shared" si="31"/>
        <v>#DIV/0!</v>
      </c>
      <c r="CC76" s="104" t="e">
        <f t="shared" ref="CC76:CC86" si="45">MAX(ABS(BN76),ABS(BM76))-AVERAGE(BN76,BM76)</f>
        <v>#DIV/0!</v>
      </c>
      <c r="CD76" s="115" t="e">
        <f t="shared" si="20"/>
        <v>#DIV/0!</v>
      </c>
    </row>
    <row r="77" spans="1:82">
      <c r="A77" s="206"/>
      <c r="B77" s="206">
        <v>272</v>
      </c>
      <c r="C77" s="206">
        <v>30</v>
      </c>
      <c r="D77" s="19">
        <v>4</v>
      </c>
      <c r="E77" s="19">
        <v>4</v>
      </c>
      <c r="F77" s="19">
        <v>4</v>
      </c>
      <c r="G77" s="19">
        <v>1</v>
      </c>
      <c r="H77" s="36">
        <f t="shared" si="2"/>
        <v>1</v>
      </c>
      <c r="I77" s="38"/>
      <c r="J77" s="20"/>
      <c r="K77" s="190">
        <v>-0.3</v>
      </c>
      <c r="L77" s="190">
        <v>0.3</v>
      </c>
      <c r="M77" s="20"/>
      <c r="N77" s="20"/>
      <c r="O77" s="20"/>
      <c r="P77" s="20"/>
      <c r="Q77" s="20"/>
      <c r="R77" s="20"/>
      <c r="S77" s="20"/>
      <c r="T77" s="20"/>
      <c r="U77" s="20"/>
      <c r="V77" s="43"/>
      <c r="W77" s="103">
        <f t="shared" si="4"/>
        <v>0</v>
      </c>
      <c r="X77" s="104"/>
      <c r="Y77" s="104">
        <f t="shared" si="21"/>
        <v>0</v>
      </c>
      <c r="Z77" s="104"/>
      <c r="AA77" s="147">
        <f t="shared" si="5"/>
        <v>0</v>
      </c>
      <c r="AB77" s="104">
        <f t="shared" si="6"/>
        <v>0</v>
      </c>
      <c r="AC77" s="104">
        <f t="shared" si="7"/>
        <v>0</v>
      </c>
      <c r="AD77" s="115">
        <f t="shared" si="8"/>
        <v>0</v>
      </c>
      <c r="AE77" s="103" t="e">
        <f t="shared" si="9"/>
        <v>#DIV/0!</v>
      </c>
      <c r="AF77" s="104"/>
      <c r="AG77" s="104" t="e">
        <f t="shared" si="23"/>
        <v>#DIV/0!</v>
      </c>
      <c r="AH77" s="104"/>
      <c r="AI77" s="104"/>
      <c r="AJ77" s="104" t="e">
        <f t="shared" si="3"/>
        <v>#DIV/0!</v>
      </c>
      <c r="AK77" s="104" t="e">
        <f t="shared" si="10"/>
        <v>#DIV/0!</v>
      </c>
      <c r="AL77" s="115" t="e">
        <f t="shared" si="11"/>
        <v>#DIV/0!</v>
      </c>
      <c r="AM77" s="37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39"/>
      <c r="BA77" s="38"/>
      <c r="BB77" s="37"/>
      <c r="BC77" s="191">
        <v>-1.7</v>
      </c>
      <c r="BD77" s="191">
        <v>1.7</v>
      </c>
      <c r="BE77" s="37"/>
      <c r="BF77" s="37"/>
      <c r="BG77" s="37"/>
      <c r="BH77" s="37"/>
      <c r="BI77" s="37"/>
      <c r="BJ77" s="37"/>
      <c r="BK77" s="37"/>
      <c r="BL77" s="37"/>
      <c r="BM77" s="37"/>
      <c r="BN77" s="149"/>
      <c r="BO77" s="103">
        <f t="shared" ref="BO77:BO86" si="46">MAX(ABS(BA77),ABS(BB77))</f>
        <v>0</v>
      </c>
      <c r="BP77" s="104"/>
      <c r="BQ77" s="104">
        <f t="shared" si="27"/>
        <v>0</v>
      </c>
      <c r="BR77" s="104"/>
      <c r="BS77" s="104">
        <f t="shared" si="13"/>
        <v>0</v>
      </c>
      <c r="BT77" s="104">
        <f t="shared" si="14"/>
        <v>0</v>
      </c>
      <c r="BU77" s="104">
        <f t="shared" si="44"/>
        <v>0</v>
      </c>
      <c r="BV77" s="115">
        <f t="shared" si="16"/>
        <v>0</v>
      </c>
      <c r="BW77" s="103" t="e">
        <f t="shared" si="17"/>
        <v>#DIV/0!</v>
      </c>
      <c r="BX77" s="104"/>
      <c r="BY77" s="104" t="e">
        <f t="shared" si="24"/>
        <v>#DIV/0!</v>
      </c>
      <c r="BZ77" s="104"/>
      <c r="CA77" s="104"/>
      <c r="CB77" s="104" t="e">
        <f t="shared" si="31"/>
        <v>#DIV/0!</v>
      </c>
      <c r="CC77" s="104" t="e">
        <f t="shared" si="45"/>
        <v>#DIV/0!</v>
      </c>
      <c r="CD77" s="115" t="e">
        <f t="shared" si="20"/>
        <v>#DIV/0!</v>
      </c>
    </row>
    <row r="78" spans="1:82">
      <c r="A78" s="206"/>
      <c r="B78" s="206"/>
      <c r="C78" s="206"/>
      <c r="D78" s="19">
        <v>4</v>
      </c>
      <c r="E78" s="19">
        <v>2</v>
      </c>
      <c r="F78" s="19">
        <v>2</v>
      </c>
      <c r="G78" s="19">
        <v>2</v>
      </c>
      <c r="H78" s="36">
        <f t="shared" si="2"/>
        <v>2</v>
      </c>
      <c r="I78" s="38"/>
      <c r="J78" s="20"/>
      <c r="K78" s="190"/>
      <c r="L78" s="190"/>
      <c r="M78" s="20"/>
      <c r="N78" s="20"/>
      <c r="O78" s="20"/>
      <c r="P78" s="20"/>
      <c r="Q78" s="20"/>
      <c r="R78" s="20"/>
      <c r="S78" s="20"/>
      <c r="T78" s="20"/>
      <c r="U78" s="20"/>
      <c r="V78" s="43"/>
      <c r="W78" s="103">
        <f t="shared" si="4"/>
        <v>0</v>
      </c>
      <c r="X78" s="104">
        <f t="shared" si="32"/>
        <v>0</v>
      </c>
      <c r="Y78" s="104">
        <f t="shared" si="21"/>
        <v>0</v>
      </c>
      <c r="Z78" s="104"/>
      <c r="AA78" s="147">
        <f t="shared" si="5"/>
        <v>0</v>
      </c>
      <c r="AB78" s="104">
        <f t="shared" si="6"/>
        <v>0</v>
      </c>
      <c r="AC78" s="104">
        <f t="shared" si="7"/>
        <v>0</v>
      </c>
      <c r="AD78" s="115">
        <f t="shared" si="8"/>
        <v>0</v>
      </c>
      <c r="AE78" s="103" t="e">
        <f t="shared" si="9"/>
        <v>#DIV/0!</v>
      </c>
      <c r="AF78" s="104" t="e">
        <f t="shared" si="33"/>
        <v>#DIV/0!</v>
      </c>
      <c r="AG78" s="104" t="e">
        <f t="shared" si="23"/>
        <v>#DIV/0!</v>
      </c>
      <c r="AH78" s="104"/>
      <c r="AI78" s="104"/>
      <c r="AJ78" s="104" t="e">
        <f t="shared" si="3"/>
        <v>#DIV/0!</v>
      </c>
      <c r="AK78" s="104" t="e">
        <f t="shared" si="10"/>
        <v>#DIV/0!</v>
      </c>
      <c r="AL78" s="115" t="e">
        <f t="shared" si="11"/>
        <v>#DIV/0!</v>
      </c>
      <c r="AM78" s="37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39"/>
      <c r="BA78" s="38"/>
      <c r="BB78" s="37"/>
      <c r="BC78" s="37">
        <v>-1.1000000000000001</v>
      </c>
      <c r="BD78" s="37">
        <v>1.1000000000000001</v>
      </c>
      <c r="BE78" s="37"/>
      <c r="BF78" s="37"/>
      <c r="BG78" s="37"/>
      <c r="BH78" s="37"/>
      <c r="BI78" s="37"/>
      <c r="BJ78" s="37"/>
      <c r="BK78" s="37"/>
      <c r="BL78" s="37"/>
      <c r="BM78" s="37"/>
      <c r="BN78" s="149"/>
      <c r="BO78" s="103">
        <f t="shared" si="46"/>
        <v>0</v>
      </c>
      <c r="BP78" s="104">
        <f t="shared" ref="BP78:BP79" si="47">MAX(ABS(BC78),ABS(BD78))</f>
        <v>1.1000000000000001</v>
      </c>
      <c r="BQ78" s="104">
        <f t="shared" si="27"/>
        <v>0</v>
      </c>
      <c r="BR78" s="104"/>
      <c r="BS78" s="104">
        <f t="shared" si="13"/>
        <v>0</v>
      </c>
      <c r="BT78" s="104">
        <f t="shared" si="14"/>
        <v>0</v>
      </c>
      <c r="BU78" s="104">
        <f t="shared" si="44"/>
        <v>0</v>
      </c>
      <c r="BV78" s="115">
        <f t="shared" si="16"/>
        <v>0.18333333333333335</v>
      </c>
      <c r="BW78" s="103" t="e">
        <f t="shared" si="17"/>
        <v>#DIV/0!</v>
      </c>
      <c r="BX78" s="104">
        <f t="shared" ref="BX78:BX79" si="48">MAX(ABS(BC78),ABS(BD78))-AVERAGE(BC78,BD78)</f>
        <v>1.1000000000000001</v>
      </c>
      <c r="BY78" s="104" t="e">
        <f t="shared" si="24"/>
        <v>#DIV/0!</v>
      </c>
      <c r="BZ78" s="104"/>
      <c r="CA78" s="104"/>
      <c r="CB78" s="104" t="e">
        <f t="shared" si="31"/>
        <v>#DIV/0!</v>
      </c>
      <c r="CC78" s="104" t="e">
        <f t="shared" si="45"/>
        <v>#DIV/0!</v>
      </c>
      <c r="CD78" s="115" t="e">
        <f t="shared" si="20"/>
        <v>#DIV/0!</v>
      </c>
    </row>
    <row r="79" spans="1:82">
      <c r="A79" s="206"/>
      <c r="B79" s="206"/>
      <c r="C79" s="206"/>
      <c r="D79" s="19">
        <v>4</v>
      </c>
      <c r="E79" s="19">
        <v>2</v>
      </c>
      <c r="F79" s="19">
        <v>2</v>
      </c>
      <c r="G79" s="19">
        <v>4</v>
      </c>
      <c r="H79" s="36">
        <f t="shared" si="2"/>
        <v>4</v>
      </c>
      <c r="I79" s="38"/>
      <c r="J79" s="20"/>
      <c r="K79" s="190">
        <v>-0.1</v>
      </c>
      <c r="L79" s="190">
        <v>0.1</v>
      </c>
      <c r="M79" s="20"/>
      <c r="N79" s="20"/>
      <c r="O79" s="20"/>
      <c r="P79" s="20"/>
      <c r="Q79" s="20"/>
      <c r="R79" s="20"/>
      <c r="S79" s="20"/>
      <c r="T79" s="20"/>
      <c r="U79" s="20"/>
      <c r="V79" s="43"/>
      <c r="W79" s="103">
        <f t="shared" si="4"/>
        <v>0</v>
      </c>
      <c r="X79" s="104">
        <f t="shared" si="32"/>
        <v>0.1</v>
      </c>
      <c r="Y79" s="104">
        <f t="shared" si="21"/>
        <v>0</v>
      </c>
      <c r="Z79" s="104"/>
      <c r="AA79" s="147">
        <f t="shared" si="5"/>
        <v>0</v>
      </c>
      <c r="AB79" s="104">
        <f t="shared" si="6"/>
        <v>0</v>
      </c>
      <c r="AC79" s="104">
        <f t="shared" si="7"/>
        <v>0</v>
      </c>
      <c r="AD79" s="115">
        <f t="shared" si="8"/>
        <v>1.6666666666666666E-2</v>
      </c>
      <c r="AE79" s="103" t="e">
        <f t="shared" si="9"/>
        <v>#DIV/0!</v>
      </c>
      <c r="AF79" s="104">
        <f t="shared" si="33"/>
        <v>0.1</v>
      </c>
      <c r="AG79" s="104" t="e">
        <f t="shared" si="23"/>
        <v>#DIV/0!</v>
      </c>
      <c r="AH79" s="104"/>
      <c r="AI79" s="104"/>
      <c r="AJ79" s="104" t="e">
        <f t="shared" si="3"/>
        <v>#DIV/0!</v>
      </c>
      <c r="AK79" s="104" t="e">
        <f t="shared" si="10"/>
        <v>#DIV/0!</v>
      </c>
      <c r="AL79" s="115" t="e">
        <f t="shared" si="11"/>
        <v>#DIV/0!</v>
      </c>
      <c r="AM79" s="37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39"/>
      <c r="BA79" s="38"/>
      <c r="BB79" s="37"/>
      <c r="BC79" s="191">
        <v>-0.6</v>
      </c>
      <c r="BD79" s="191">
        <v>0.6</v>
      </c>
      <c r="BE79" s="37"/>
      <c r="BF79" s="37"/>
      <c r="BG79" s="37"/>
      <c r="BH79" s="37"/>
      <c r="BI79" s="37"/>
      <c r="BJ79" s="37"/>
      <c r="BK79" s="37"/>
      <c r="BL79" s="37"/>
      <c r="BM79" s="37"/>
      <c r="BN79" s="149"/>
      <c r="BO79" s="103">
        <f t="shared" si="46"/>
        <v>0</v>
      </c>
      <c r="BP79" s="104">
        <f t="shared" si="47"/>
        <v>0.6</v>
      </c>
      <c r="BQ79" s="104">
        <f t="shared" si="27"/>
        <v>0</v>
      </c>
      <c r="BR79" s="104"/>
      <c r="BS79" s="104">
        <f t="shared" si="13"/>
        <v>0</v>
      </c>
      <c r="BT79" s="104">
        <f t="shared" si="14"/>
        <v>0</v>
      </c>
      <c r="BU79" s="104">
        <f t="shared" si="44"/>
        <v>0</v>
      </c>
      <c r="BV79" s="115">
        <f t="shared" si="16"/>
        <v>9.9999999999999992E-2</v>
      </c>
      <c r="BW79" s="103" t="e">
        <f t="shared" si="17"/>
        <v>#DIV/0!</v>
      </c>
      <c r="BX79" s="104">
        <f t="shared" si="48"/>
        <v>0.6</v>
      </c>
      <c r="BY79" s="104" t="e">
        <f t="shared" si="24"/>
        <v>#DIV/0!</v>
      </c>
      <c r="BZ79" s="104"/>
      <c r="CA79" s="104"/>
      <c r="CB79" s="104" t="e">
        <f t="shared" si="31"/>
        <v>#DIV/0!</v>
      </c>
      <c r="CC79" s="104" t="e">
        <f t="shared" si="45"/>
        <v>#DIV/0!</v>
      </c>
      <c r="CD79" s="115" t="e">
        <f t="shared" si="20"/>
        <v>#DIV/0!</v>
      </c>
    </row>
    <row r="80" spans="1:82">
      <c r="A80" s="206"/>
      <c r="B80" s="206"/>
      <c r="C80" s="206"/>
      <c r="D80" s="19">
        <v>4</v>
      </c>
      <c r="E80" s="19">
        <v>2</v>
      </c>
      <c r="F80" s="19">
        <v>2</v>
      </c>
      <c r="G80" s="19">
        <v>6</v>
      </c>
      <c r="H80" s="36">
        <f t="shared" si="2"/>
        <v>6</v>
      </c>
      <c r="I80" s="38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43"/>
      <c r="W80" s="103">
        <f t="shared" si="4"/>
        <v>0</v>
      </c>
      <c r="X80" s="104"/>
      <c r="Y80" s="104">
        <f t="shared" si="21"/>
        <v>0</v>
      </c>
      <c r="Z80" s="104"/>
      <c r="AA80" s="147">
        <f t="shared" si="5"/>
        <v>0</v>
      </c>
      <c r="AB80" s="104">
        <f t="shared" si="6"/>
        <v>0</v>
      </c>
      <c r="AC80" s="104">
        <f t="shared" si="7"/>
        <v>0</v>
      </c>
      <c r="AD80" s="115">
        <f t="shared" si="8"/>
        <v>0</v>
      </c>
      <c r="AE80" s="103" t="e">
        <f t="shared" si="9"/>
        <v>#DIV/0!</v>
      </c>
      <c r="AF80" s="104"/>
      <c r="AG80" s="104" t="e">
        <f t="shared" si="23"/>
        <v>#DIV/0!</v>
      </c>
      <c r="AH80" s="104"/>
      <c r="AI80" s="104"/>
      <c r="AJ80" s="104" t="e">
        <f t="shared" si="3"/>
        <v>#DIV/0!</v>
      </c>
      <c r="AK80" s="104" t="e">
        <f t="shared" si="10"/>
        <v>#DIV/0!</v>
      </c>
      <c r="AL80" s="115" t="e">
        <f t="shared" si="11"/>
        <v>#DIV/0!</v>
      </c>
      <c r="AM80" s="37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39"/>
      <c r="BA80" s="38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149"/>
      <c r="BO80" s="103">
        <f t="shared" si="46"/>
        <v>0</v>
      </c>
      <c r="BP80" s="104"/>
      <c r="BQ80" s="104">
        <f t="shared" si="27"/>
        <v>0</v>
      </c>
      <c r="BR80" s="104"/>
      <c r="BS80" s="104">
        <f t="shared" si="13"/>
        <v>0</v>
      </c>
      <c r="BT80" s="104">
        <f t="shared" si="14"/>
        <v>0</v>
      </c>
      <c r="BU80" s="104">
        <f t="shared" si="44"/>
        <v>0</v>
      </c>
      <c r="BV80" s="115">
        <f t="shared" si="16"/>
        <v>0</v>
      </c>
      <c r="BW80" s="103" t="e">
        <f t="shared" si="17"/>
        <v>#DIV/0!</v>
      </c>
      <c r="BX80" s="104"/>
      <c r="BY80" s="104" t="e">
        <f t="shared" si="24"/>
        <v>#DIV/0!</v>
      </c>
      <c r="BZ80" s="104"/>
      <c r="CA80" s="104"/>
      <c r="CB80" s="104" t="e">
        <f t="shared" si="31"/>
        <v>#DIV/0!</v>
      </c>
      <c r="CC80" s="104" t="e">
        <f t="shared" si="45"/>
        <v>#DIV/0!</v>
      </c>
      <c r="CD80" s="115" t="e">
        <f t="shared" si="20"/>
        <v>#DIV/0!</v>
      </c>
    </row>
    <row r="81" spans="1:82">
      <c r="A81" s="229"/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6">
        <f t="shared" si="2"/>
        <v>1</v>
      </c>
      <c r="I81" s="38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43"/>
      <c r="W81" s="103">
        <f t="shared" si="4"/>
        <v>0</v>
      </c>
      <c r="X81" s="104"/>
      <c r="Y81" s="104">
        <f>MAX(ABS(M81),ABS(N81))</f>
        <v>0</v>
      </c>
      <c r="Z81" s="104"/>
      <c r="AA81" s="147">
        <f t="shared" si="5"/>
        <v>0</v>
      </c>
      <c r="AB81" s="104">
        <f t="shared" si="6"/>
        <v>0</v>
      </c>
      <c r="AC81" s="104">
        <f t="shared" si="7"/>
        <v>0</v>
      </c>
      <c r="AD81" s="115">
        <f t="shared" si="8"/>
        <v>0</v>
      </c>
      <c r="AE81" s="103" t="e">
        <f t="shared" si="9"/>
        <v>#DIV/0!</v>
      </c>
      <c r="AF81" s="104"/>
      <c r="AG81" s="104"/>
      <c r="AH81" s="104"/>
      <c r="AI81" s="104"/>
      <c r="AJ81" s="104" t="e">
        <f t="shared" si="3"/>
        <v>#DIV/0!</v>
      </c>
      <c r="AK81" s="104" t="e">
        <f t="shared" si="10"/>
        <v>#DIV/0!</v>
      </c>
      <c r="AL81" s="115" t="e">
        <f t="shared" si="11"/>
        <v>#DIV/0!</v>
      </c>
      <c r="AM81" s="37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39"/>
      <c r="BA81" s="38"/>
      <c r="BB81" s="37"/>
      <c r="BC81" s="191">
        <v>-3.2</v>
      </c>
      <c r="BD81" s="191">
        <v>3.2</v>
      </c>
      <c r="BE81" s="37"/>
      <c r="BF81" s="37"/>
      <c r="BG81" s="37"/>
      <c r="BH81" s="37"/>
      <c r="BI81" s="37"/>
      <c r="BJ81" s="37"/>
      <c r="BK81" s="37"/>
      <c r="BL81" s="37"/>
      <c r="BM81" s="37"/>
      <c r="BN81" s="149"/>
      <c r="BO81" s="103">
        <f t="shared" si="46"/>
        <v>0</v>
      </c>
      <c r="BP81" s="104"/>
      <c r="BQ81" s="104">
        <f t="shared" si="27"/>
        <v>0</v>
      </c>
      <c r="BR81" s="104"/>
      <c r="BS81" s="104">
        <f t="shared" si="13"/>
        <v>0</v>
      </c>
      <c r="BT81" s="104">
        <f t="shared" si="14"/>
        <v>0</v>
      </c>
      <c r="BU81" s="104">
        <f t="shared" si="44"/>
        <v>0</v>
      </c>
      <c r="BV81" s="115">
        <f t="shared" si="16"/>
        <v>0</v>
      </c>
      <c r="BW81" s="103" t="e">
        <f t="shared" si="17"/>
        <v>#DIV/0!</v>
      </c>
      <c r="BX81" s="104"/>
      <c r="BY81" s="104"/>
      <c r="BZ81" s="104"/>
      <c r="CA81" s="104"/>
      <c r="CB81" s="104" t="e">
        <f t="shared" si="31"/>
        <v>#DIV/0!</v>
      </c>
      <c r="CC81" s="104" t="e">
        <f t="shared" si="45"/>
        <v>#DIV/0!</v>
      </c>
      <c r="CD81" s="115" t="e">
        <f t="shared" si="20"/>
        <v>#DIV/0!</v>
      </c>
    </row>
    <row r="82" spans="1:82">
      <c r="A82" s="229"/>
      <c r="B82" s="206">
        <v>32</v>
      </c>
      <c r="C82" s="206">
        <v>120</v>
      </c>
      <c r="D82" s="19">
        <v>4</v>
      </c>
      <c r="E82" s="19">
        <v>4</v>
      </c>
      <c r="F82" s="19">
        <v>4</v>
      </c>
      <c r="G82" s="19">
        <v>1</v>
      </c>
      <c r="H82" s="36">
        <f t="shared" si="2"/>
        <v>1</v>
      </c>
      <c r="I82" s="38"/>
      <c r="J82" s="20"/>
      <c r="K82" s="190">
        <v>-0.7</v>
      </c>
      <c r="L82" s="190">
        <v>0.7</v>
      </c>
      <c r="M82" s="20"/>
      <c r="N82" s="20"/>
      <c r="O82" s="20"/>
      <c r="P82" s="20"/>
      <c r="Q82" s="20"/>
      <c r="R82" s="20"/>
      <c r="S82" s="20"/>
      <c r="T82" s="20"/>
      <c r="U82" s="20"/>
      <c r="V82" s="43"/>
      <c r="W82" s="103">
        <f t="shared" si="4"/>
        <v>0</v>
      </c>
      <c r="X82" s="104"/>
      <c r="Y82" s="104">
        <f t="shared" si="21"/>
        <v>0</v>
      </c>
      <c r="Z82" s="104">
        <f>MAX(ABS(AS82),ABS(AT82))</f>
        <v>0</v>
      </c>
      <c r="AA82" s="147">
        <f t="shared" si="5"/>
        <v>0</v>
      </c>
      <c r="AB82" s="104">
        <f t="shared" si="6"/>
        <v>0</v>
      </c>
      <c r="AC82" s="104">
        <f t="shared" si="7"/>
        <v>0</v>
      </c>
      <c r="AD82" s="115">
        <f t="shared" si="8"/>
        <v>0</v>
      </c>
      <c r="AE82" s="103" t="e">
        <f t="shared" si="9"/>
        <v>#DIV/0!</v>
      </c>
      <c r="AF82" s="104"/>
      <c r="AG82" s="104" t="e">
        <f t="shared" si="23"/>
        <v>#DIV/0!</v>
      </c>
      <c r="AH82" s="104" t="e">
        <f t="shared" si="25"/>
        <v>#DIV/0!</v>
      </c>
      <c r="AI82" s="104"/>
      <c r="AJ82" s="104" t="e">
        <f t="shared" si="3"/>
        <v>#DIV/0!</v>
      </c>
      <c r="AK82" s="104" t="e">
        <f t="shared" si="10"/>
        <v>#DIV/0!</v>
      </c>
      <c r="AL82" s="115" t="e">
        <f t="shared" si="11"/>
        <v>#DIV/0!</v>
      </c>
      <c r="AM82" s="37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39"/>
      <c r="BA82" s="38"/>
      <c r="BB82" s="37"/>
      <c r="BC82" s="191">
        <v>-2.8</v>
      </c>
      <c r="BD82" s="191">
        <v>2.8</v>
      </c>
      <c r="BE82" s="37"/>
      <c r="BF82" s="37"/>
      <c r="BG82" s="37"/>
      <c r="BH82" s="37"/>
      <c r="BI82" s="37"/>
      <c r="BJ82" s="37"/>
      <c r="BK82" s="37"/>
      <c r="BL82" s="37"/>
      <c r="BM82" s="37"/>
      <c r="BN82" s="149"/>
      <c r="BO82" s="103">
        <f t="shared" si="46"/>
        <v>0</v>
      </c>
      <c r="BP82" s="104"/>
      <c r="BQ82" s="104">
        <f t="shared" si="27"/>
        <v>0</v>
      </c>
      <c r="BR82" s="104">
        <f t="shared" si="28"/>
        <v>0</v>
      </c>
      <c r="BS82" s="104">
        <f t="shared" si="13"/>
        <v>0</v>
      </c>
      <c r="BT82" s="104">
        <f t="shared" si="14"/>
        <v>0</v>
      </c>
      <c r="BU82" s="104">
        <f t="shared" si="44"/>
        <v>0</v>
      </c>
      <c r="BV82" s="115">
        <f t="shared" si="16"/>
        <v>0</v>
      </c>
      <c r="BW82" s="103" t="e">
        <f t="shared" si="17"/>
        <v>#DIV/0!</v>
      </c>
      <c r="BX82" s="104"/>
      <c r="BY82" s="104" t="e">
        <f t="shared" ref="BY82:BY96" si="49">MAX(ABS(BF82),ABS(BE82))-AVERAGE(BF82,BE82)</f>
        <v>#DIV/0!</v>
      </c>
      <c r="BZ82" s="104" t="e">
        <f t="shared" ref="BZ82:BZ85" si="50">MAX(ABS(BG82),ABS(BH82))-AVERAGE(BG82,BH82)</f>
        <v>#DIV/0!</v>
      </c>
      <c r="CA82" s="104"/>
      <c r="CB82" s="104" t="e">
        <f t="shared" si="31"/>
        <v>#DIV/0!</v>
      </c>
      <c r="CC82" s="104" t="e">
        <f t="shared" si="45"/>
        <v>#DIV/0!</v>
      </c>
      <c r="CD82" s="115" t="e">
        <f t="shared" si="20"/>
        <v>#DIV/0!</v>
      </c>
    </row>
    <row r="83" spans="1:82">
      <c r="A83" s="229"/>
      <c r="B83" s="206"/>
      <c r="C83" s="206"/>
      <c r="D83" s="19">
        <v>4</v>
      </c>
      <c r="E83" s="19">
        <v>2</v>
      </c>
      <c r="F83" s="19">
        <v>2</v>
      </c>
      <c r="G83" s="19">
        <v>2</v>
      </c>
      <c r="H83" s="36">
        <f t="shared" si="2"/>
        <v>2</v>
      </c>
      <c r="I83" s="38"/>
      <c r="J83" s="20"/>
      <c r="K83" s="190">
        <v>-0.6</v>
      </c>
      <c r="L83" s="190">
        <v>0.6</v>
      </c>
      <c r="M83" s="20"/>
      <c r="N83" s="20"/>
      <c r="O83" s="20"/>
      <c r="P83" s="20"/>
      <c r="Q83" s="20"/>
      <c r="R83" s="20"/>
      <c r="S83" s="20"/>
      <c r="T83" s="20"/>
      <c r="U83" s="20"/>
      <c r="V83" s="43"/>
      <c r="W83" s="103">
        <f t="shared" si="4"/>
        <v>0</v>
      </c>
      <c r="X83" s="104"/>
      <c r="Y83" s="104">
        <f t="shared" si="21"/>
        <v>0</v>
      </c>
      <c r="Z83" s="104">
        <f>MAX(ABS(AS83),ABS(AT83))</f>
        <v>0</v>
      </c>
      <c r="AA83" s="147">
        <f t="shared" si="5"/>
        <v>0</v>
      </c>
      <c r="AB83" s="104">
        <f t="shared" si="6"/>
        <v>0</v>
      </c>
      <c r="AC83" s="104">
        <f t="shared" si="7"/>
        <v>0</v>
      </c>
      <c r="AD83" s="115">
        <f t="shared" si="8"/>
        <v>0</v>
      </c>
      <c r="AE83" s="103" t="e">
        <f t="shared" si="9"/>
        <v>#DIV/0!</v>
      </c>
      <c r="AF83" s="104"/>
      <c r="AG83" s="104" t="e">
        <f t="shared" si="23"/>
        <v>#DIV/0!</v>
      </c>
      <c r="AH83" s="104" t="e">
        <f t="shared" si="25"/>
        <v>#DIV/0!</v>
      </c>
      <c r="AI83" s="104"/>
      <c r="AJ83" s="104" t="e">
        <f t="shared" si="3"/>
        <v>#DIV/0!</v>
      </c>
      <c r="AK83" s="104" t="e">
        <f t="shared" si="10"/>
        <v>#DIV/0!</v>
      </c>
      <c r="AL83" s="115" t="e">
        <f t="shared" si="11"/>
        <v>#DIV/0!</v>
      </c>
      <c r="AM83" s="37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39"/>
      <c r="BA83" s="38"/>
      <c r="BB83" s="37"/>
      <c r="BC83" s="191"/>
      <c r="BD83" s="191"/>
      <c r="BE83" s="37"/>
      <c r="BF83" s="37"/>
      <c r="BG83" s="37"/>
      <c r="BH83" s="37"/>
      <c r="BI83" s="37"/>
      <c r="BJ83" s="37"/>
      <c r="BK83" s="37"/>
      <c r="BL83" s="37"/>
      <c r="BM83" s="37"/>
      <c r="BN83" s="149"/>
      <c r="BO83" s="103">
        <f t="shared" si="46"/>
        <v>0</v>
      </c>
      <c r="BP83" s="104"/>
      <c r="BQ83" s="104">
        <f t="shared" si="27"/>
        <v>0</v>
      </c>
      <c r="BR83" s="104">
        <f t="shared" si="28"/>
        <v>0</v>
      </c>
      <c r="BS83" s="104">
        <f t="shared" si="13"/>
        <v>0</v>
      </c>
      <c r="BT83" s="104">
        <f t="shared" si="14"/>
        <v>0</v>
      </c>
      <c r="BU83" s="104">
        <f t="shared" si="44"/>
        <v>0</v>
      </c>
      <c r="BV83" s="115">
        <f t="shared" si="16"/>
        <v>0</v>
      </c>
      <c r="BW83" s="103" t="e">
        <f t="shared" si="17"/>
        <v>#DIV/0!</v>
      </c>
      <c r="BX83" s="104"/>
      <c r="BY83" s="104" t="e">
        <f t="shared" si="49"/>
        <v>#DIV/0!</v>
      </c>
      <c r="BZ83" s="104" t="e">
        <f t="shared" si="50"/>
        <v>#DIV/0!</v>
      </c>
      <c r="CA83" s="104"/>
      <c r="CB83" s="104" t="e">
        <f t="shared" si="31"/>
        <v>#DIV/0!</v>
      </c>
      <c r="CC83" s="104" t="e">
        <f t="shared" si="45"/>
        <v>#DIV/0!</v>
      </c>
      <c r="CD83" s="115" t="e">
        <f t="shared" si="20"/>
        <v>#DIV/0!</v>
      </c>
    </row>
    <row r="84" spans="1:82">
      <c r="A84" s="229"/>
      <c r="B84" s="206"/>
      <c r="C84" s="206"/>
      <c r="D84" s="19">
        <v>4</v>
      </c>
      <c r="E84" s="19">
        <v>2</v>
      </c>
      <c r="F84" s="19">
        <v>2</v>
      </c>
      <c r="G84" s="19">
        <v>4</v>
      </c>
      <c r="H84" s="36">
        <f t="shared" si="2"/>
        <v>4</v>
      </c>
      <c r="I84" s="38"/>
      <c r="J84" s="20"/>
      <c r="K84" s="190"/>
      <c r="L84" s="190"/>
      <c r="M84" s="20"/>
      <c r="N84" s="20"/>
      <c r="O84" s="20"/>
      <c r="P84" s="20"/>
      <c r="Q84" s="20"/>
      <c r="R84" s="20"/>
      <c r="S84" s="20"/>
      <c r="T84" s="20"/>
      <c r="U84" s="20"/>
      <c r="V84" s="43"/>
      <c r="W84" s="103">
        <f t="shared" si="4"/>
        <v>0</v>
      </c>
      <c r="X84" s="104"/>
      <c r="Y84" s="104">
        <f t="shared" si="21"/>
        <v>0</v>
      </c>
      <c r="Z84" s="104">
        <f>MAX(ABS(AS84),ABS(AT84))</f>
        <v>0</v>
      </c>
      <c r="AA84" s="147">
        <f t="shared" si="5"/>
        <v>0</v>
      </c>
      <c r="AB84" s="104">
        <f t="shared" si="6"/>
        <v>0</v>
      </c>
      <c r="AC84" s="104">
        <f t="shared" si="7"/>
        <v>0</v>
      </c>
      <c r="AD84" s="115">
        <f t="shared" si="8"/>
        <v>0</v>
      </c>
      <c r="AE84" s="103" t="e">
        <f t="shared" si="9"/>
        <v>#DIV/0!</v>
      </c>
      <c r="AF84" s="104"/>
      <c r="AG84" s="104" t="e">
        <f t="shared" si="23"/>
        <v>#DIV/0!</v>
      </c>
      <c r="AH84" s="104" t="e">
        <f t="shared" si="25"/>
        <v>#DIV/0!</v>
      </c>
      <c r="AI84" s="104"/>
      <c r="AJ84" s="104" t="e">
        <f t="shared" si="3"/>
        <v>#DIV/0!</v>
      </c>
      <c r="AK84" s="104" t="e">
        <f t="shared" si="10"/>
        <v>#DIV/0!</v>
      </c>
      <c r="AL84" s="115" t="e">
        <f t="shared" si="11"/>
        <v>#DIV/0!</v>
      </c>
      <c r="AM84" s="37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39"/>
      <c r="BA84" s="38"/>
      <c r="BB84" s="37"/>
      <c r="BC84" s="191">
        <v>-1.4</v>
      </c>
      <c r="BD84" s="191">
        <v>1.4</v>
      </c>
      <c r="BE84" s="37"/>
      <c r="BF84" s="37"/>
      <c r="BG84" s="37"/>
      <c r="BH84" s="37"/>
      <c r="BI84" s="37"/>
      <c r="BJ84" s="37"/>
      <c r="BK84" s="37"/>
      <c r="BL84" s="37"/>
      <c r="BM84" s="37"/>
      <c r="BN84" s="149"/>
      <c r="BO84" s="103">
        <f t="shared" si="46"/>
        <v>0</v>
      </c>
      <c r="BP84" s="104"/>
      <c r="BQ84" s="104">
        <f t="shared" si="27"/>
        <v>0</v>
      </c>
      <c r="BR84" s="104">
        <f t="shared" si="28"/>
        <v>0</v>
      </c>
      <c r="BS84" s="104">
        <f t="shared" si="13"/>
        <v>0</v>
      </c>
      <c r="BT84" s="104">
        <f t="shared" si="14"/>
        <v>0</v>
      </c>
      <c r="BU84" s="104">
        <f t="shared" si="44"/>
        <v>0</v>
      </c>
      <c r="BV84" s="115">
        <f t="shared" si="16"/>
        <v>0</v>
      </c>
      <c r="BW84" s="103" t="e">
        <f t="shared" si="17"/>
        <v>#DIV/0!</v>
      </c>
      <c r="BX84" s="104"/>
      <c r="BY84" s="104" t="e">
        <f t="shared" si="49"/>
        <v>#DIV/0!</v>
      </c>
      <c r="BZ84" s="104" t="e">
        <f t="shared" si="50"/>
        <v>#DIV/0!</v>
      </c>
      <c r="CA84" s="104"/>
      <c r="CB84" s="104" t="e">
        <f t="shared" si="31"/>
        <v>#DIV/0!</v>
      </c>
      <c r="CC84" s="104" t="e">
        <f t="shared" si="45"/>
        <v>#DIV/0!</v>
      </c>
      <c r="CD84" s="115" t="e">
        <f t="shared" si="20"/>
        <v>#DIV/0!</v>
      </c>
    </row>
    <row r="85" spans="1:82">
      <c r="A85" s="229"/>
      <c r="B85" s="206"/>
      <c r="C85" s="206"/>
      <c r="D85" s="19">
        <v>4</v>
      </c>
      <c r="E85" s="19">
        <v>2</v>
      </c>
      <c r="F85" s="19">
        <v>2</v>
      </c>
      <c r="G85" s="19">
        <v>6</v>
      </c>
      <c r="H85" s="36">
        <f t="shared" si="2"/>
        <v>6</v>
      </c>
      <c r="I85" s="38"/>
      <c r="J85" s="20"/>
      <c r="K85" s="190">
        <v>-0.3</v>
      </c>
      <c r="L85" s="190">
        <v>0.3</v>
      </c>
      <c r="M85" s="20"/>
      <c r="N85" s="20"/>
      <c r="O85" s="20"/>
      <c r="P85" s="20"/>
      <c r="Q85" s="20"/>
      <c r="R85" s="20"/>
      <c r="S85" s="20"/>
      <c r="T85" s="20"/>
      <c r="U85" s="20"/>
      <c r="V85" s="43"/>
      <c r="W85" s="103">
        <f t="shared" si="4"/>
        <v>0</v>
      </c>
      <c r="X85" s="104"/>
      <c r="Y85" s="104">
        <f t="shared" si="21"/>
        <v>0</v>
      </c>
      <c r="Z85" s="104">
        <f>MAX(ABS(AS85),ABS(AT85))</f>
        <v>0</v>
      </c>
      <c r="AA85" s="147">
        <f t="shared" si="5"/>
        <v>0</v>
      </c>
      <c r="AB85" s="104">
        <f t="shared" si="6"/>
        <v>0</v>
      </c>
      <c r="AC85" s="104">
        <f t="shared" si="7"/>
        <v>0</v>
      </c>
      <c r="AD85" s="115">
        <f t="shared" si="8"/>
        <v>0</v>
      </c>
      <c r="AE85" s="103" t="e">
        <f t="shared" si="9"/>
        <v>#DIV/0!</v>
      </c>
      <c r="AF85" s="104"/>
      <c r="AG85" s="104" t="e">
        <f t="shared" si="23"/>
        <v>#DIV/0!</v>
      </c>
      <c r="AH85" s="104" t="e">
        <f t="shared" si="25"/>
        <v>#DIV/0!</v>
      </c>
      <c r="AI85" s="104"/>
      <c r="AJ85" s="104" t="e">
        <f t="shared" si="3"/>
        <v>#DIV/0!</v>
      </c>
      <c r="AK85" s="104" t="e">
        <f t="shared" si="10"/>
        <v>#DIV/0!</v>
      </c>
      <c r="AL85" s="115" t="e">
        <f t="shared" si="11"/>
        <v>#DIV/0!</v>
      </c>
      <c r="AM85" s="37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39"/>
      <c r="BA85" s="38"/>
      <c r="BB85" s="37"/>
      <c r="BC85" s="191"/>
      <c r="BD85" s="191"/>
      <c r="BE85" s="37"/>
      <c r="BF85" s="37"/>
      <c r="BG85" s="37"/>
      <c r="BH85" s="37"/>
      <c r="BI85" s="37"/>
      <c r="BJ85" s="37"/>
      <c r="BK85" s="37"/>
      <c r="BL85" s="37"/>
      <c r="BM85" s="37"/>
      <c r="BN85" s="149"/>
      <c r="BO85" s="103">
        <f t="shared" si="46"/>
        <v>0</v>
      </c>
      <c r="BP85" s="104"/>
      <c r="BQ85" s="104">
        <f t="shared" si="27"/>
        <v>0</v>
      </c>
      <c r="BR85" s="104">
        <f t="shared" si="28"/>
        <v>0</v>
      </c>
      <c r="BS85" s="104">
        <f t="shared" si="13"/>
        <v>0</v>
      </c>
      <c r="BT85" s="104">
        <f t="shared" si="14"/>
        <v>0</v>
      </c>
      <c r="BU85" s="104">
        <f t="shared" si="44"/>
        <v>0</v>
      </c>
      <c r="BV85" s="115">
        <f t="shared" si="16"/>
        <v>0</v>
      </c>
      <c r="BW85" s="103" t="e">
        <f t="shared" si="17"/>
        <v>#DIV/0!</v>
      </c>
      <c r="BX85" s="104"/>
      <c r="BY85" s="104" t="e">
        <f t="shared" si="49"/>
        <v>#DIV/0!</v>
      </c>
      <c r="BZ85" s="104" t="e">
        <f t="shared" si="50"/>
        <v>#DIV/0!</v>
      </c>
      <c r="CA85" s="104"/>
      <c r="CB85" s="104" t="e">
        <f t="shared" si="31"/>
        <v>#DIV/0!</v>
      </c>
      <c r="CC85" s="104" t="e">
        <f t="shared" si="45"/>
        <v>#DIV/0!</v>
      </c>
      <c r="CD85" s="115" t="e">
        <f t="shared" si="20"/>
        <v>#DIV/0!</v>
      </c>
    </row>
    <row r="86" spans="1:82">
      <c r="A86" s="229"/>
      <c r="B86" s="206"/>
      <c r="C86" s="206"/>
      <c r="D86" s="19">
        <v>4</v>
      </c>
      <c r="E86" s="19">
        <v>12</v>
      </c>
      <c r="F86" s="19">
        <v>4</v>
      </c>
      <c r="G86" s="19">
        <v>1</v>
      </c>
      <c r="H86" s="36">
        <f t="shared" si="2"/>
        <v>3</v>
      </c>
      <c r="I86" s="38"/>
      <c r="J86" s="20"/>
      <c r="K86" s="190"/>
      <c r="L86" s="190"/>
      <c r="M86" s="20"/>
      <c r="N86" s="20"/>
      <c r="O86" s="20"/>
      <c r="P86" s="20"/>
      <c r="Q86" s="20"/>
      <c r="R86" s="20"/>
      <c r="S86" s="20"/>
      <c r="T86" s="20"/>
      <c r="U86" s="20"/>
      <c r="V86" s="43"/>
      <c r="W86" s="103">
        <f t="shared" si="4"/>
        <v>0</v>
      </c>
      <c r="X86" s="104"/>
      <c r="Y86" s="104">
        <f t="shared" si="21"/>
        <v>0</v>
      </c>
      <c r="Z86" s="104"/>
      <c r="AA86" s="147">
        <f t="shared" si="5"/>
        <v>0</v>
      </c>
      <c r="AB86" s="104">
        <f t="shared" si="6"/>
        <v>0</v>
      </c>
      <c r="AC86" s="104">
        <f t="shared" si="7"/>
        <v>0</v>
      </c>
      <c r="AD86" s="115">
        <f t="shared" si="8"/>
        <v>0</v>
      </c>
      <c r="AE86" s="103" t="e">
        <f t="shared" si="9"/>
        <v>#DIV/0!</v>
      </c>
      <c r="AF86" s="104"/>
      <c r="AG86" s="104" t="e">
        <f t="shared" si="23"/>
        <v>#DIV/0!</v>
      </c>
      <c r="AH86" s="104"/>
      <c r="AI86" s="104"/>
      <c r="AJ86" s="104" t="e">
        <f t="shared" si="3"/>
        <v>#DIV/0!</v>
      </c>
      <c r="AK86" s="104" t="e">
        <f t="shared" si="10"/>
        <v>#DIV/0!</v>
      </c>
      <c r="AL86" s="115" t="e">
        <f t="shared" si="11"/>
        <v>#DIV/0!</v>
      </c>
      <c r="AM86" s="37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39"/>
      <c r="BA86" s="38"/>
      <c r="BB86" s="37"/>
      <c r="BC86" s="191"/>
      <c r="BD86" s="191"/>
      <c r="BE86" s="37"/>
      <c r="BF86" s="37"/>
      <c r="BG86" s="37"/>
      <c r="BH86" s="37"/>
      <c r="BI86" s="37"/>
      <c r="BJ86" s="37"/>
      <c r="BK86" s="37"/>
      <c r="BL86" s="37"/>
      <c r="BM86" s="37"/>
      <c r="BN86" s="149"/>
      <c r="BO86" s="103">
        <f t="shared" si="46"/>
        <v>0</v>
      </c>
      <c r="BP86" s="104"/>
      <c r="BQ86" s="104">
        <f t="shared" si="27"/>
        <v>0</v>
      </c>
      <c r="BR86" s="104"/>
      <c r="BS86" s="104"/>
      <c r="BT86" s="104">
        <f t="shared" si="14"/>
        <v>0</v>
      </c>
      <c r="BU86" s="104">
        <f t="shared" si="44"/>
        <v>0</v>
      </c>
      <c r="BV86" s="115">
        <f t="shared" si="16"/>
        <v>0</v>
      </c>
      <c r="BW86" s="103" t="e">
        <f t="shared" si="17"/>
        <v>#DIV/0!</v>
      </c>
      <c r="BX86" s="104"/>
      <c r="BY86" s="104" t="e">
        <f t="shared" si="49"/>
        <v>#DIV/0!</v>
      </c>
      <c r="BZ86" s="104"/>
      <c r="CA86" s="104"/>
      <c r="CB86" s="104" t="e">
        <f t="shared" si="31"/>
        <v>#DIV/0!</v>
      </c>
      <c r="CC86" s="104" t="e">
        <f t="shared" si="45"/>
        <v>#DIV/0!</v>
      </c>
      <c r="CD86" s="115" t="e">
        <f t="shared" si="20"/>
        <v>#DIV/0!</v>
      </c>
    </row>
    <row r="87" spans="1:82" ht="16.5" customHeight="1">
      <c r="A87" s="229"/>
      <c r="B87" s="206"/>
      <c r="C87" s="206"/>
      <c r="D87" s="19">
        <v>4</v>
      </c>
      <c r="E87" s="19">
        <v>12</v>
      </c>
      <c r="F87" s="19">
        <v>6</v>
      </c>
      <c r="G87" s="19">
        <v>1</v>
      </c>
      <c r="H87" s="36">
        <f t="shared" si="2"/>
        <v>2</v>
      </c>
      <c r="I87" s="38"/>
      <c r="J87" s="20"/>
      <c r="K87" s="190"/>
      <c r="L87" s="190"/>
      <c r="M87" s="20"/>
      <c r="N87" s="20"/>
      <c r="O87" s="20"/>
      <c r="P87" s="20"/>
      <c r="Q87" s="20"/>
      <c r="R87" s="20"/>
      <c r="S87" s="20"/>
      <c r="T87" s="20"/>
      <c r="U87" s="20"/>
      <c r="V87" s="43"/>
      <c r="W87" s="103"/>
      <c r="X87" s="104"/>
      <c r="Y87" s="104">
        <f t="shared" si="21"/>
        <v>0</v>
      </c>
      <c r="Z87" s="104"/>
      <c r="AA87" s="147">
        <f t="shared" si="5"/>
        <v>0</v>
      </c>
      <c r="AB87" s="104">
        <f t="shared" si="6"/>
        <v>0</v>
      </c>
      <c r="AC87" s="104"/>
      <c r="AD87" s="115">
        <f t="shared" si="8"/>
        <v>0</v>
      </c>
      <c r="AE87" s="103"/>
      <c r="AF87" s="104"/>
      <c r="AG87" s="104" t="e">
        <f t="shared" si="23"/>
        <v>#DIV/0!</v>
      </c>
      <c r="AH87" s="104"/>
      <c r="AI87" s="104"/>
      <c r="AJ87" s="104"/>
      <c r="AK87" s="104"/>
      <c r="AL87" s="115" t="e">
        <f t="shared" si="11"/>
        <v>#DIV/0!</v>
      </c>
      <c r="AM87" s="37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39"/>
      <c r="BA87" s="38"/>
      <c r="BB87" s="37"/>
      <c r="BC87" s="191"/>
      <c r="BD87" s="191"/>
      <c r="BE87" s="37"/>
      <c r="BF87" s="37"/>
      <c r="BG87" s="37"/>
      <c r="BH87" s="37"/>
      <c r="BI87" s="37"/>
      <c r="BJ87" s="37"/>
      <c r="BK87" s="37"/>
      <c r="BL87" s="37"/>
      <c r="BM87" s="37"/>
      <c r="BN87" s="149"/>
      <c r="BO87" s="103"/>
      <c r="BP87" s="104"/>
      <c r="BQ87" s="104"/>
      <c r="BR87" s="104"/>
      <c r="BS87" s="104"/>
      <c r="BT87" s="104">
        <f t="shared" si="14"/>
        <v>0</v>
      </c>
      <c r="BU87" s="104"/>
      <c r="BV87" s="115">
        <f t="shared" si="16"/>
        <v>0</v>
      </c>
      <c r="BW87" s="103"/>
      <c r="BX87" s="104"/>
      <c r="BY87" s="104"/>
      <c r="BZ87" s="104"/>
      <c r="CA87" s="104"/>
      <c r="CB87" s="104"/>
      <c r="CC87" s="104"/>
      <c r="CD87" s="115"/>
    </row>
    <row r="88" spans="1:82">
      <c r="A88" s="229"/>
      <c r="B88" s="206">
        <v>64</v>
      </c>
      <c r="C88" s="206">
        <v>120</v>
      </c>
      <c r="D88" s="19">
        <v>4</v>
      </c>
      <c r="E88" s="19">
        <v>2</v>
      </c>
      <c r="F88" s="19">
        <v>2</v>
      </c>
      <c r="G88" s="19">
        <v>2</v>
      </c>
      <c r="H88" s="36">
        <f t="shared" si="2"/>
        <v>2</v>
      </c>
      <c r="I88" s="38"/>
      <c r="J88" s="20"/>
      <c r="K88" s="190">
        <v>-0.4</v>
      </c>
      <c r="L88" s="190">
        <v>0.4</v>
      </c>
      <c r="M88" s="20"/>
      <c r="N88" s="20"/>
      <c r="O88" s="20"/>
      <c r="P88" s="20"/>
      <c r="Q88" s="20"/>
      <c r="R88" s="20"/>
      <c r="S88" s="20"/>
      <c r="T88" s="20"/>
      <c r="U88" s="20"/>
      <c r="V88" s="43"/>
      <c r="W88" s="103">
        <f t="shared" si="4"/>
        <v>0</v>
      </c>
      <c r="X88" s="104"/>
      <c r="Y88" s="104">
        <f t="shared" si="21"/>
        <v>0</v>
      </c>
      <c r="Z88" s="104">
        <f>MAX(ABS(AS88),ABS(AT88))</f>
        <v>0</v>
      </c>
      <c r="AA88" s="147">
        <f t="shared" si="5"/>
        <v>0</v>
      </c>
      <c r="AB88" s="104">
        <f t="shared" si="6"/>
        <v>0</v>
      </c>
      <c r="AC88" s="104">
        <f t="shared" si="7"/>
        <v>0</v>
      </c>
      <c r="AD88" s="115">
        <f t="shared" si="8"/>
        <v>0</v>
      </c>
      <c r="AE88" s="103" t="e">
        <f t="shared" si="9"/>
        <v>#DIV/0!</v>
      </c>
      <c r="AF88" s="104"/>
      <c r="AG88" s="104" t="e">
        <f t="shared" si="23"/>
        <v>#DIV/0!</v>
      </c>
      <c r="AH88" s="104" t="e">
        <f t="shared" si="25"/>
        <v>#DIV/0!</v>
      </c>
      <c r="AI88" s="104"/>
      <c r="AJ88" s="104" t="e">
        <f t="shared" si="3"/>
        <v>#DIV/0!</v>
      </c>
      <c r="AK88" s="104" t="e">
        <f t="shared" si="10"/>
        <v>#DIV/0!</v>
      </c>
      <c r="AL88" s="115" t="e">
        <f t="shared" si="11"/>
        <v>#DIV/0!</v>
      </c>
      <c r="AM88" s="37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39"/>
      <c r="BA88" s="38"/>
      <c r="BB88" s="37"/>
      <c r="BC88" s="191">
        <v>-2.2000000000000002</v>
      </c>
      <c r="BD88" s="191">
        <v>2.2000000000000002</v>
      </c>
      <c r="BE88" s="37"/>
      <c r="BF88" s="37"/>
      <c r="BG88" s="37"/>
      <c r="BH88" s="37"/>
      <c r="BI88" s="37"/>
      <c r="BJ88" s="37"/>
      <c r="BK88" s="37"/>
      <c r="BL88" s="37"/>
      <c r="BM88" s="37"/>
      <c r="BN88" s="149"/>
      <c r="BO88" s="103">
        <f t="shared" ref="BO88:BO96" si="51">MAX(ABS(BA88),ABS(BB88))</f>
        <v>0</v>
      </c>
      <c r="BP88" s="104"/>
      <c r="BQ88" s="104">
        <f t="shared" si="27"/>
        <v>0</v>
      </c>
      <c r="BR88" s="104">
        <f t="shared" si="28"/>
        <v>0</v>
      </c>
      <c r="BS88" s="104">
        <f t="shared" si="13"/>
        <v>0</v>
      </c>
      <c r="BT88" s="104">
        <f t="shared" si="14"/>
        <v>0</v>
      </c>
      <c r="BU88" s="104">
        <f t="shared" ref="BU88:BU91" si="52">MAX(ABS(BM88),ABS(BN88))</f>
        <v>0</v>
      </c>
      <c r="BV88" s="115">
        <f t="shared" si="16"/>
        <v>0</v>
      </c>
      <c r="BW88" s="103" t="e">
        <f t="shared" si="17"/>
        <v>#DIV/0!</v>
      </c>
      <c r="BX88" s="104"/>
      <c r="BY88" s="104" t="e">
        <f t="shared" si="49"/>
        <v>#DIV/0!</v>
      </c>
      <c r="BZ88" s="104" t="e">
        <f t="shared" ref="BZ88:BZ91" si="53">MAX(ABS(BG88),ABS(BH88))-AVERAGE(BG88,BH88)</f>
        <v>#DIV/0!</v>
      </c>
      <c r="CA88" s="104"/>
      <c r="CB88" s="104" t="e">
        <f t="shared" ref="CB88:CB96" si="54">MAX(ABS(BK88),ABS(BL88))-AVERAGE(BK88,BL88)</f>
        <v>#DIV/0!</v>
      </c>
      <c r="CC88" s="104" t="e">
        <f t="shared" ref="CC88:CC91" si="55">MAX(ABS(BN88),ABS(BM88))-AVERAGE(BN88,BM88)</f>
        <v>#DIV/0!</v>
      </c>
      <c r="CD88" s="115" t="e">
        <f t="shared" si="20"/>
        <v>#DIV/0!</v>
      </c>
    </row>
    <row r="89" spans="1:82">
      <c r="A89" s="229"/>
      <c r="B89" s="206"/>
      <c r="C89" s="206"/>
      <c r="D89" s="19">
        <v>4</v>
      </c>
      <c r="E89" s="19">
        <v>2</v>
      </c>
      <c r="F89" s="19">
        <v>2</v>
      </c>
      <c r="G89" s="19">
        <v>4</v>
      </c>
      <c r="H89" s="36">
        <f t="shared" si="2"/>
        <v>4</v>
      </c>
      <c r="I89" s="38"/>
      <c r="J89" s="20"/>
      <c r="K89" s="190"/>
      <c r="L89" s="190"/>
      <c r="M89" s="20"/>
      <c r="N89" s="20"/>
      <c r="O89" s="20"/>
      <c r="P89" s="20"/>
      <c r="Q89" s="20"/>
      <c r="R89" s="20"/>
      <c r="S89" s="20"/>
      <c r="T89" s="20"/>
      <c r="U89" s="20"/>
      <c r="V89" s="43"/>
      <c r="W89" s="103">
        <f t="shared" si="4"/>
        <v>0</v>
      </c>
      <c r="X89" s="104"/>
      <c r="Y89" s="104">
        <f t="shared" si="21"/>
        <v>0</v>
      </c>
      <c r="Z89" s="104">
        <f>MAX(ABS(AS89),ABS(AT89))</f>
        <v>0</v>
      </c>
      <c r="AA89" s="147">
        <f t="shared" si="5"/>
        <v>0</v>
      </c>
      <c r="AB89" s="104">
        <f t="shared" si="6"/>
        <v>0</v>
      </c>
      <c r="AC89" s="104">
        <f t="shared" si="7"/>
        <v>0</v>
      </c>
      <c r="AD89" s="115">
        <f t="shared" si="8"/>
        <v>0</v>
      </c>
      <c r="AE89" s="103" t="e">
        <f t="shared" si="9"/>
        <v>#DIV/0!</v>
      </c>
      <c r="AF89" s="104"/>
      <c r="AG89" s="104" t="e">
        <f t="shared" si="23"/>
        <v>#DIV/0!</v>
      </c>
      <c r="AH89" s="104" t="e">
        <f t="shared" si="25"/>
        <v>#DIV/0!</v>
      </c>
      <c r="AI89" s="104"/>
      <c r="AJ89" s="104" t="e">
        <f t="shared" si="3"/>
        <v>#DIV/0!</v>
      </c>
      <c r="AK89" s="104" t="e">
        <f t="shared" si="10"/>
        <v>#DIV/0!</v>
      </c>
      <c r="AL89" s="115" t="e">
        <f t="shared" si="11"/>
        <v>#DIV/0!</v>
      </c>
      <c r="AM89" s="37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39"/>
      <c r="BA89" s="38"/>
      <c r="BB89" s="37"/>
      <c r="BC89" s="191"/>
      <c r="BD89" s="191"/>
      <c r="BE89" s="37"/>
      <c r="BF89" s="37"/>
      <c r="BG89" s="37"/>
      <c r="BH89" s="37"/>
      <c r="BI89" s="37"/>
      <c r="BJ89" s="37"/>
      <c r="BK89" s="37"/>
      <c r="BL89" s="37"/>
      <c r="BM89" s="37"/>
      <c r="BN89" s="149"/>
      <c r="BO89" s="103">
        <f t="shared" si="51"/>
        <v>0</v>
      </c>
      <c r="BP89" s="104"/>
      <c r="BQ89" s="104">
        <f t="shared" si="27"/>
        <v>0</v>
      </c>
      <c r="BR89" s="104">
        <f t="shared" si="28"/>
        <v>0</v>
      </c>
      <c r="BS89" s="104">
        <f t="shared" si="13"/>
        <v>0</v>
      </c>
      <c r="BT89" s="104">
        <f t="shared" si="14"/>
        <v>0</v>
      </c>
      <c r="BU89" s="104">
        <f t="shared" si="52"/>
        <v>0</v>
      </c>
      <c r="BV89" s="115">
        <f t="shared" si="16"/>
        <v>0</v>
      </c>
      <c r="BW89" s="103" t="e">
        <f t="shared" si="17"/>
        <v>#DIV/0!</v>
      </c>
      <c r="BX89" s="104"/>
      <c r="BY89" s="104" t="e">
        <f t="shared" si="49"/>
        <v>#DIV/0!</v>
      </c>
      <c r="BZ89" s="104" t="e">
        <f t="shared" si="53"/>
        <v>#DIV/0!</v>
      </c>
      <c r="CA89" s="104"/>
      <c r="CB89" s="104" t="e">
        <f t="shared" si="54"/>
        <v>#DIV/0!</v>
      </c>
      <c r="CC89" s="104" t="e">
        <f t="shared" si="55"/>
        <v>#DIV/0!</v>
      </c>
      <c r="CD89" s="115" t="e">
        <f t="shared" si="20"/>
        <v>#DIV/0!</v>
      </c>
    </row>
    <row r="90" spans="1:82">
      <c r="A90" s="229"/>
      <c r="B90" s="206"/>
      <c r="C90" s="206"/>
      <c r="D90" s="19">
        <v>4</v>
      </c>
      <c r="E90" s="19">
        <v>2</v>
      </c>
      <c r="F90" s="19">
        <v>2</v>
      </c>
      <c r="G90" s="19">
        <v>6</v>
      </c>
      <c r="H90" s="36">
        <f t="shared" si="2"/>
        <v>6</v>
      </c>
      <c r="I90" s="38"/>
      <c r="J90" s="20"/>
      <c r="K90" s="190">
        <v>-0.2</v>
      </c>
      <c r="L90" s="190">
        <v>0.2</v>
      </c>
      <c r="M90" s="20"/>
      <c r="N90" s="20"/>
      <c r="O90" s="20"/>
      <c r="P90" s="20"/>
      <c r="Q90" s="20"/>
      <c r="R90" s="20"/>
      <c r="S90" s="20"/>
      <c r="T90" s="20"/>
      <c r="U90" s="20"/>
      <c r="V90" s="43"/>
      <c r="W90" s="103">
        <f t="shared" si="4"/>
        <v>0</v>
      </c>
      <c r="X90" s="104"/>
      <c r="Y90" s="104">
        <f t="shared" si="21"/>
        <v>0</v>
      </c>
      <c r="Z90" s="104">
        <f>MAX(ABS(AS90),ABS(AT90))</f>
        <v>0</v>
      </c>
      <c r="AA90" s="147">
        <f t="shared" si="5"/>
        <v>0</v>
      </c>
      <c r="AB90" s="104">
        <f t="shared" si="6"/>
        <v>0</v>
      </c>
      <c r="AC90" s="104">
        <f t="shared" si="7"/>
        <v>0</v>
      </c>
      <c r="AD90" s="115">
        <f t="shared" si="8"/>
        <v>0</v>
      </c>
      <c r="AE90" s="103" t="e">
        <f t="shared" si="9"/>
        <v>#DIV/0!</v>
      </c>
      <c r="AF90" s="104"/>
      <c r="AG90" s="104" t="e">
        <f t="shared" si="23"/>
        <v>#DIV/0!</v>
      </c>
      <c r="AH90" s="104" t="e">
        <f t="shared" si="25"/>
        <v>#DIV/0!</v>
      </c>
      <c r="AI90" s="104"/>
      <c r="AJ90" s="104" t="e">
        <f t="shared" si="3"/>
        <v>#DIV/0!</v>
      </c>
      <c r="AK90" s="104" t="e">
        <f t="shared" si="10"/>
        <v>#DIV/0!</v>
      </c>
      <c r="AL90" s="115" t="e">
        <f t="shared" si="11"/>
        <v>#DIV/0!</v>
      </c>
      <c r="AM90" s="37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39"/>
      <c r="BA90" s="38"/>
      <c r="BB90" s="37"/>
      <c r="BC90" s="191">
        <v>-1</v>
      </c>
      <c r="BD90" s="191">
        <v>1</v>
      </c>
      <c r="BE90" s="37"/>
      <c r="BF90" s="37"/>
      <c r="BG90" s="37"/>
      <c r="BH90" s="37"/>
      <c r="BI90" s="37"/>
      <c r="BJ90" s="37"/>
      <c r="BK90" s="37"/>
      <c r="BL90" s="37"/>
      <c r="BM90" s="37"/>
      <c r="BN90" s="149"/>
      <c r="BO90" s="103">
        <f t="shared" si="51"/>
        <v>0</v>
      </c>
      <c r="BP90" s="104"/>
      <c r="BQ90" s="104">
        <f t="shared" si="27"/>
        <v>0</v>
      </c>
      <c r="BR90" s="104">
        <f t="shared" si="28"/>
        <v>0</v>
      </c>
      <c r="BS90" s="104">
        <f t="shared" si="13"/>
        <v>0</v>
      </c>
      <c r="BT90" s="104">
        <f t="shared" si="14"/>
        <v>0</v>
      </c>
      <c r="BU90" s="104">
        <f t="shared" si="52"/>
        <v>0</v>
      </c>
      <c r="BV90" s="115">
        <f t="shared" si="16"/>
        <v>0</v>
      </c>
      <c r="BW90" s="103" t="e">
        <f t="shared" si="17"/>
        <v>#DIV/0!</v>
      </c>
      <c r="BX90" s="104"/>
      <c r="BY90" s="104" t="e">
        <f t="shared" si="49"/>
        <v>#DIV/0!</v>
      </c>
      <c r="BZ90" s="104" t="e">
        <f t="shared" si="53"/>
        <v>#DIV/0!</v>
      </c>
      <c r="CA90" s="104"/>
      <c r="CB90" s="104" t="e">
        <f t="shared" si="54"/>
        <v>#DIV/0!</v>
      </c>
      <c r="CC90" s="104" t="e">
        <f t="shared" si="55"/>
        <v>#DIV/0!</v>
      </c>
      <c r="CD90" s="115" t="e">
        <f t="shared" si="20"/>
        <v>#DIV/0!</v>
      </c>
    </row>
    <row r="91" spans="1:82">
      <c r="A91" s="229"/>
      <c r="B91" s="206"/>
      <c r="C91" s="206"/>
      <c r="D91" s="19">
        <v>4</v>
      </c>
      <c r="E91" s="19">
        <v>12</v>
      </c>
      <c r="F91" s="19">
        <v>4</v>
      </c>
      <c r="G91" s="19">
        <v>1</v>
      </c>
      <c r="H91" s="36">
        <f t="shared" si="2"/>
        <v>3</v>
      </c>
      <c r="I91" s="38"/>
      <c r="J91" s="20"/>
      <c r="K91" s="190"/>
      <c r="L91" s="190"/>
      <c r="M91" s="20"/>
      <c r="N91" s="20"/>
      <c r="O91" s="20"/>
      <c r="P91" s="20"/>
      <c r="Q91" s="20"/>
      <c r="R91" s="20"/>
      <c r="S91" s="20"/>
      <c r="T91" s="20"/>
      <c r="U91" s="20"/>
      <c r="V91" s="43"/>
      <c r="W91" s="103">
        <f t="shared" si="4"/>
        <v>0</v>
      </c>
      <c r="X91" s="104"/>
      <c r="Y91" s="104">
        <f t="shared" si="21"/>
        <v>0</v>
      </c>
      <c r="Z91" s="104">
        <f>MAX(ABS(AS91),ABS(AT91))</f>
        <v>0</v>
      </c>
      <c r="AA91" s="147">
        <f t="shared" si="5"/>
        <v>0</v>
      </c>
      <c r="AB91" s="104">
        <f t="shared" si="6"/>
        <v>0</v>
      </c>
      <c r="AC91" s="104">
        <f t="shared" si="7"/>
        <v>0</v>
      </c>
      <c r="AD91" s="115">
        <f t="shared" si="8"/>
        <v>0</v>
      </c>
      <c r="AE91" s="103" t="e">
        <f t="shared" si="9"/>
        <v>#DIV/0!</v>
      </c>
      <c r="AF91" s="104"/>
      <c r="AG91" s="104" t="e">
        <f t="shared" si="23"/>
        <v>#DIV/0!</v>
      </c>
      <c r="AH91" s="104" t="e">
        <f t="shared" si="25"/>
        <v>#DIV/0!</v>
      </c>
      <c r="AI91" s="104"/>
      <c r="AJ91" s="104" t="e">
        <f t="shared" si="3"/>
        <v>#DIV/0!</v>
      </c>
      <c r="AK91" s="104" t="e">
        <f t="shared" si="10"/>
        <v>#DIV/0!</v>
      </c>
      <c r="AL91" s="115" t="e">
        <f t="shared" si="11"/>
        <v>#DIV/0!</v>
      </c>
      <c r="AM91" s="37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39"/>
      <c r="BA91" s="38"/>
      <c r="BB91" s="37"/>
      <c r="BC91" s="191"/>
      <c r="BD91" s="191"/>
      <c r="BE91" s="37"/>
      <c r="BF91" s="37"/>
      <c r="BG91" s="37"/>
      <c r="BH91" s="37"/>
      <c r="BI91" s="37"/>
      <c r="BJ91" s="37"/>
      <c r="BK91" s="37"/>
      <c r="BL91" s="37"/>
      <c r="BM91" s="37"/>
      <c r="BN91" s="149"/>
      <c r="BO91" s="103">
        <f t="shared" si="51"/>
        <v>0</v>
      </c>
      <c r="BP91" s="104"/>
      <c r="BQ91" s="104">
        <f t="shared" si="27"/>
        <v>0</v>
      </c>
      <c r="BR91" s="104">
        <f t="shared" si="28"/>
        <v>0</v>
      </c>
      <c r="BS91" s="104">
        <f t="shared" si="13"/>
        <v>0</v>
      </c>
      <c r="BT91" s="104">
        <f t="shared" si="14"/>
        <v>0</v>
      </c>
      <c r="BU91" s="104">
        <f t="shared" si="52"/>
        <v>0</v>
      </c>
      <c r="BV91" s="115">
        <f t="shared" si="16"/>
        <v>0</v>
      </c>
      <c r="BW91" s="103" t="e">
        <f t="shared" si="17"/>
        <v>#DIV/0!</v>
      </c>
      <c r="BX91" s="104"/>
      <c r="BY91" s="104" t="e">
        <f t="shared" si="49"/>
        <v>#DIV/0!</v>
      </c>
      <c r="BZ91" s="104" t="e">
        <f t="shared" si="53"/>
        <v>#DIV/0!</v>
      </c>
      <c r="CA91" s="104"/>
      <c r="CB91" s="104" t="e">
        <f t="shared" si="54"/>
        <v>#DIV/0!</v>
      </c>
      <c r="CC91" s="104" t="e">
        <f t="shared" si="55"/>
        <v>#DIV/0!</v>
      </c>
      <c r="CD91" s="115" t="e">
        <f t="shared" si="20"/>
        <v>#DIV/0!</v>
      </c>
    </row>
    <row r="92" spans="1:82">
      <c r="A92" s="229"/>
      <c r="B92" s="206">
        <v>128</v>
      </c>
      <c r="C92" s="206">
        <v>120</v>
      </c>
      <c r="D92" s="19">
        <v>4</v>
      </c>
      <c r="E92" s="19">
        <v>4</v>
      </c>
      <c r="F92" s="19">
        <v>4</v>
      </c>
      <c r="G92" s="19">
        <v>1</v>
      </c>
      <c r="H92" s="36">
        <f t="shared" si="2"/>
        <v>1</v>
      </c>
      <c r="I92" s="38"/>
      <c r="J92" s="20"/>
      <c r="K92" s="190">
        <v>-0.3</v>
      </c>
      <c r="L92" s="190">
        <v>0.3</v>
      </c>
      <c r="M92" s="20"/>
      <c r="N92" s="20"/>
      <c r="O92" s="20"/>
      <c r="P92" s="20"/>
      <c r="Q92" s="20"/>
      <c r="R92" s="20"/>
      <c r="S92" s="20"/>
      <c r="T92" s="20"/>
      <c r="U92" s="20"/>
      <c r="V92" s="43"/>
      <c r="W92" s="103">
        <f t="shared" si="4"/>
        <v>0</v>
      </c>
      <c r="X92" s="104"/>
      <c r="Y92" s="104">
        <f t="shared" si="21"/>
        <v>0</v>
      </c>
      <c r="Z92" s="104"/>
      <c r="AA92" s="147">
        <f t="shared" si="5"/>
        <v>0</v>
      </c>
      <c r="AB92" s="104">
        <f t="shared" si="6"/>
        <v>0</v>
      </c>
      <c r="AC92" s="104"/>
      <c r="AD92" s="115">
        <f t="shared" si="8"/>
        <v>0</v>
      </c>
      <c r="AE92" s="103" t="e">
        <f t="shared" si="9"/>
        <v>#DIV/0!</v>
      </c>
      <c r="AF92" s="104"/>
      <c r="AG92" s="104" t="e">
        <f t="shared" si="23"/>
        <v>#DIV/0!</v>
      </c>
      <c r="AH92" s="104"/>
      <c r="AI92" s="104"/>
      <c r="AJ92" s="104" t="e">
        <f t="shared" si="3"/>
        <v>#DIV/0!</v>
      </c>
      <c r="AK92" s="104"/>
      <c r="AL92" s="115" t="e">
        <f t="shared" si="11"/>
        <v>#DIV/0!</v>
      </c>
      <c r="AM92" s="37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39"/>
      <c r="BA92" s="38"/>
      <c r="BB92" s="37"/>
      <c r="BC92" s="191">
        <v>-2</v>
      </c>
      <c r="BD92" s="191">
        <v>2</v>
      </c>
      <c r="BE92" s="37"/>
      <c r="BF92" s="37"/>
      <c r="BG92" s="37"/>
      <c r="BH92" s="37"/>
      <c r="BI92" s="37"/>
      <c r="BJ92" s="37"/>
      <c r="BK92" s="37"/>
      <c r="BL92" s="37"/>
      <c r="BM92" s="37"/>
      <c r="BN92" s="149"/>
      <c r="BO92" s="103">
        <f t="shared" si="51"/>
        <v>0</v>
      </c>
      <c r="BP92" s="104"/>
      <c r="BQ92" s="104">
        <f t="shared" si="27"/>
        <v>0</v>
      </c>
      <c r="BR92" s="104"/>
      <c r="BS92" s="104">
        <f t="shared" si="13"/>
        <v>0</v>
      </c>
      <c r="BT92" s="104">
        <f t="shared" si="14"/>
        <v>0</v>
      </c>
      <c r="BU92" s="104"/>
      <c r="BV92" s="115">
        <f t="shared" si="16"/>
        <v>0</v>
      </c>
      <c r="BW92" s="103" t="e">
        <f t="shared" si="17"/>
        <v>#DIV/0!</v>
      </c>
      <c r="BX92" s="104"/>
      <c r="BY92" s="104" t="e">
        <f t="shared" si="49"/>
        <v>#DIV/0!</v>
      </c>
      <c r="BZ92" s="104"/>
      <c r="CA92" s="104"/>
      <c r="CB92" s="104" t="e">
        <f t="shared" si="54"/>
        <v>#DIV/0!</v>
      </c>
      <c r="CC92" s="104"/>
      <c r="CD92" s="115" t="e">
        <f t="shared" si="20"/>
        <v>#DIV/0!</v>
      </c>
    </row>
    <row r="93" spans="1:82">
      <c r="A93" s="229"/>
      <c r="B93" s="206"/>
      <c r="C93" s="206">
        <v>120</v>
      </c>
      <c r="D93" s="19">
        <v>4</v>
      </c>
      <c r="E93" s="19">
        <v>2</v>
      </c>
      <c r="F93" s="19">
        <v>2</v>
      </c>
      <c r="G93" s="19">
        <v>2</v>
      </c>
      <c r="H93" s="36">
        <f t="shared" si="2"/>
        <v>2</v>
      </c>
      <c r="I93" s="38"/>
      <c r="J93" s="20"/>
      <c r="K93" s="190"/>
      <c r="L93" s="190"/>
      <c r="M93" s="20"/>
      <c r="N93" s="20"/>
      <c r="O93" s="20"/>
      <c r="P93" s="20"/>
      <c r="Q93" s="20"/>
      <c r="R93" s="20"/>
      <c r="S93" s="20"/>
      <c r="T93" s="20"/>
      <c r="U93" s="20"/>
      <c r="V93" s="43"/>
      <c r="W93" s="103">
        <f t="shared" si="4"/>
        <v>0</v>
      </c>
      <c r="X93" s="104"/>
      <c r="Y93" s="104">
        <f t="shared" si="21"/>
        <v>0</v>
      </c>
      <c r="Z93" s="104"/>
      <c r="AA93" s="147">
        <f t="shared" si="5"/>
        <v>0</v>
      </c>
      <c r="AB93" s="104">
        <f t="shared" si="6"/>
        <v>0</v>
      </c>
      <c r="AC93" s="104"/>
      <c r="AD93" s="115">
        <f t="shared" si="8"/>
        <v>0</v>
      </c>
      <c r="AE93" s="103" t="e">
        <f t="shared" si="9"/>
        <v>#DIV/0!</v>
      </c>
      <c r="AF93" s="104"/>
      <c r="AG93" s="104" t="e">
        <f t="shared" si="23"/>
        <v>#DIV/0!</v>
      </c>
      <c r="AH93" s="104"/>
      <c r="AI93" s="104"/>
      <c r="AJ93" s="104" t="e">
        <f t="shared" si="3"/>
        <v>#DIV/0!</v>
      </c>
      <c r="AK93" s="104"/>
      <c r="AL93" s="115" t="e">
        <f t="shared" si="11"/>
        <v>#DIV/0!</v>
      </c>
      <c r="AM93" s="37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39"/>
      <c r="BA93" s="38"/>
      <c r="BB93" s="37"/>
      <c r="BC93" s="191"/>
      <c r="BD93" s="191"/>
      <c r="BE93" s="37"/>
      <c r="BF93" s="37"/>
      <c r="BG93" s="37"/>
      <c r="BH93" s="37"/>
      <c r="BI93" s="37"/>
      <c r="BJ93" s="37"/>
      <c r="BK93" s="37"/>
      <c r="BL93" s="37"/>
      <c r="BM93" s="37"/>
      <c r="BN93" s="149"/>
      <c r="BO93" s="103">
        <f t="shared" si="51"/>
        <v>0</v>
      </c>
      <c r="BP93" s="104"/>
      <c r="BQ93" s="104">
        <f t="shared" si="27"/>
        <v>0</v>
      </c>
      <c r="BR93" s="104"/>
      <c r="BS93" s="104">
        <f t="shared" si="13"/>
        <v>0</v>
      </c>
      <c r="BT93" s="104">
        <f t="shared" si="14"/>
        <v>0</v>
      </c>
      <c r="BU93" s="104"/>
      <c r="BV93" s="115">
        <f t="shared" si="16"/>
        <v>0</v>
      </c>
      <c r="BW93" s="103" t="e">
        <f t="shared" si="17"/>
        <v>#DIV/0!</v>
      </c>
      <c r="BX93" s="104"/>
      <c r="BY93" s="104" t="e">
        <f t="shared" si="49"/>
        <v>#DIV/0!</v>
      </c>
      <c r="BZ93" s="104"/>
      <c r="CA93" s="104"/>
      <c r="CB93" s="104" t="e">
        <f t="shared" si="54"/>
        <v>#DIV/0!</v>
      </c>
      <c r="CC93" s="104"/>
      <c r="CD93" s="115" t="e">
        <f t="shared" si="20"/>
        <v>#DIV/0!</v>
      </c>
    </row>
    <row r="94" spans="1:82">
      <c r="A94" s="229"/>
      <c r="B94" s="206"/>
      <c r="C94" s="206">
        <v>120</v>
      </c>
      <c r="D94" s="19">
        <v>4</v>
      </c>
      <c r="E94" s="19">
        <v>2</v>
      </c>
      <c r="F94" s="19">
        <v>2</v>
      </c>
      <c r="G94" s="19">
        <v>4</v>
      </c>
      <c r="H94" s="36">
        <f t="shared" si="2"/>
        <v>4</v>
      </c>
      <c r="I94" s="38"/>
      <c r="J94" s="20"/>
      <c r="K94" s="190">
        <v>-0.2</v>
      </c>
      <c r="L94" s="190">
        <v>0.2</v>
      </c>
      <c r="M94" s="20"/>
      <c r="N94" s="20"/>
      <c r="O94" s="20"/>
      <c r="P94" s="20"/>
      <c r="Q94" s="20"/>
      <c r="R94" s="20"/>
      <c r="S94" s="20"/>
      <c r="T94" s="20"/>
      <c r="U94" s="20"/>
      <c r="V94" s="43"/>
      <c r="W94" s="103">
        <f t="shared" si="4"/>
        <v>0</v>
      </c>
      <c r="X94" s="104"/>
      <c r="Y94" s="104">
        <f t="shared" si="21"/>
        <v>0</v>
      </c>
      <c r="Z94" s="104"/>
      <c r="AA94" s="147">
        <f t="shared" si="5"/>
        <v>0</v>
      </c>
      <c r="AB94" s="104">
        <f t="shared" si="6"/>
        <v>0</v>
      </c>
      <c r="AC94" s="104">
        <f t="shared" si="7"/>
        <v>0</v>
      </c>
      <c r="AD94" s="115">
        <f t="shared" si="8"/>
        <v>0</v>
      </c>
      <c r="AE94" s="103" t="e">
        <f t="shared" si="9"/>
        <v>#DIV/0!</v>
      </c>
      <c r="AF94" s="104"/>
      <c r="AG94" s="104" t="e">
        <f t="shared" si="23"/>
        <v>#DIV/0!</v>
      </c>
      <c r="AH94" s="104"/>
      <c r="AI94" s="104"/>
      <c r="AJ94" s="104" t="e">
        <f t="shared" si="3"/>
        <v>#DIV/0!</v>
      </c>
      <c r="AK94" s="104" t="e">
        <f t="shared" si="10"/>
        <v>#DIV/0!</v>
      </c>
      <c r="AL94" s="115" t="e">
        <f t="shared" si="11"/>
        <v>#DIV/0!</v>
      </c>
      <c r="AM94" s="37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39"/>
      <c r="BA94" s="38"/>
      <c r="BB94" s="37"/>
      <c r="BC94" s="191">
        <v>-0.8</v>
      </c>
      <c r="BD94" s="191">
        <v>0.8</v>
      </c>
      <c r="BE94" s="37"/>
      <c r="BF94" s="37"/>
      <c r="BG94" s="37"/>
      <c r="BH94" s="37"/>
      <c r="BI94" s="37"/>
      <c r="BJ94" s="37"/>
      <c r="BK94" s="37"/>
      <c r="BL94" s="37"/>
      <c r="BM94" s="37"/>
      <c r="BN94" s="149"/>
      <c r="BO94" s="103">
        <f t="shared" si="51"/>
        <v>0</v>
      </c>
      <c r="BP94" s="104"/>
      <c r="BQ94" s="104">
        <f t="shared" si="27"/>
        <v>0</v>
      </c>
      <c r="BR94" s="104"/>
      <c r="BS94" s="104">
        <f t="shared" si="13"/>
        <v>0</v>
      </c>
      <c r="BT94" s="104">
        <f t="shared" si="14"/>
        <v>0</v>
      </c>
      <c r="BU94" s="104">
        <f t="shared" ref="BU94:BU96" si="56">MAX(ABS(BM94),ABS(BN94))</f>
        <v>0</v>
      </c>
      <c r="BV94" s="115">
        <f t="shared" si="16"/>
        <v>0</v>
      </c>
      <c r="BW94" s="103" t="e">
        <f t="shared" si="17"/>
        <v>#DIV/0!</v>
      </c>
      <c r="BX94" s="104"/>
      <c r="BY94" s="104" t="e">
        <f t="shared" si="49"/>
        <v>#DIV/0!</v>
      </c>
      <c r="BZ94" s="104"/>
      <c r="CA94" s="104"/>
      <c r="CB94" s="104" t="e">
        <f t="shared" si="54"/>
        <v>#DIV/0!</v>
      </c>
      <c r="CC94" s="104" t="e">
        <f t="shared" ref="CC94:CC96" si="57">MAX(ABS(BN94),ABS(BM94))-AVERAGE(BN94,BM94)</f>
        <v>#DIV/0!</v>
      </c>
      <c r="CD94" s="115" t="e">
        <f t="shared" si="20"/>
        <v>#DIV/0!</v>
      </c>
    </row>
    <row r="95" spans="1:82">
      <c r="A95" s="229"/>
      <c r="B95" s="206"/>
      <c r="C95" s="206"/>
      <c r="D95" s="19">
        <v>4</v>
      </c>
      <c r="E95" s="19">
        <v>2</v>
      </c>
      <c r="F95" s="19">
        <v>2</v>
      </c>
      <c r="G95" s="19">
        <v>6</v>
      </c>
      <c r="H95" s="36">
        <f>(E95 * G95)/F95</f>
        <v>6</v>
      </c>
      <c r="I95" s="38"/>
      <c r="J95" s="20"/>
      <c r="K95" s="190"/>
      <c r="L95" s="190"/>
      <c r="M95" s="20"/>
      <c r="N95" s="20"/>
      <c r="O95" s="20"/>
      <c r="P95" s="20"/>
      <c r="Q95" s="20"/>
      <c r="R95" s="20"/>
      <c r="S95" s="20"/>
      <c r="T95" s="20"/>
      <c r="U95" s="20"/>
      <c r="V95" s="43"/>
      <c r="W95" s="103">
        <f t="shared" si="4"/>
        <v>0</v>
      </c>
      <c r="X95" s="104"/>
      <c r="Y95" s="104">
        <f t="shared" si="21"/>
        <v>0</v>
      </c>
      <c r="Z95" s="104"/>
      <c r="AA95" s="147">
        <f t="shared" si="5"/>
        <v>0</v>
      </c>
      <c r="AB95" s="104">
        <f t="shared" si="6"/>
        <v>0</v>
      </c>
      <c r="AC95" s="104">
        <f t="shared" si="7"/>
        <v>0</v>
      </c>
      <c r="AD95" s="115">
        <f t="shared" si="8"/>
        <v>0</v>
      </c>
      <c r="AE95" s="103" t="e">
        <f t="shared" si="9"/>
        <v>#DIV/0!</v>
      </c>
      <c r="AF95" s="104"/>
      <c r="AG95" s="104" t="e">
        <f t="shared" si="23"/>
        <v>#DIV/0!</v>
      </c>
      <c r="AH95" s="104"/>
      <c r="AI95" s="104"/>
      <c r="AJ95" s="104" t="e">
        <f t="shared" si="3"/>
        <v>#DIV/0!</v>
      </c>
      <c r="AK95" s="104" t="e">
        <f t="shared" si="10"/>
        <v>#DIV/0!</v>
      </c>
      <c r="AL95" s="115" t="e">
        <f t="shared" si="11"/>
        <v>#DIV/0!</v>
      </c>
      <c r="AM95" s="37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39"/>
      <c r="BA95" s="38"/>
      <c r="BB95" s="37"/>
      <c r="BC95" s="191"/>
      <c r="BD95" s="191"/>
      <c r="BE95" s="37"/>
      <c r="BF95" s="37"/>
      <c r="BG95" s="37"/>
      <c r="BH95" s="37"/>
      <c r="BI95" s="37"/>
      <c r="BJ95" s="37"/>
      <c r="BK95" s="37"/>
      <c r="BL95" s="37"/>
      <c r="BM95" s="37"/>
      <c r="BN95" s="149"/>
      <c r="BO95" s="103">
        <f t="shared" si="51"/>
        <v>0</v>
      </c>
      <c r="BP95" s="104"/>
      <c r="BQ95" s="104">
        <f t="shared" si="27"/>
        <v>0</v>
      </c>
      <c r="BR95" s="104"/>
      <c r="BS95" s="104">
        <f t="shared" si="13"/>
        <v>0</v>
      </c>
      <c r="BT95" s="104">
        <f t="shared" si="14"/>
        <v>0</v>
      </c>
      <c r="BU95" s="104">
        <f t="shared" si="56"/>
        <v>0</v>
      </c>
      <c r="BV95" s="115">
        <f t="shared" si="16"/>
        <v>0</v>
      </c>
      <c r="BW95" s="103" t="e">
        <f t="shared" si="17"/>
        <v>#DIV/0!</v>
      </c>
      <c r="BX95" s="104"/>
      <c r="BY95" s="104" t="e">
        <f t="shared" si="49"/>
        <v>#DIV/0!</v>
      </c>
      <c r="BZ95" s="104"/>
      <c r="CA95" s="104"/>
      <c r="CB95" s="104" t="e">
        <f t="shared" si="54"/>
        <v>#DIV/0!</v>
      </c>
      <c r="CC95" s="104" t="e">
        <f t="shared" si="57"/>
        <v>#DIV/0!</v>
      </c>
      <c r="CD95" s="115" t="e">
        <f t="shared" si="20"/>
        <v>#DIV/0!</v>
      </c>
    </row>
    <row r="96" spans="1:82" ht="15.75" thickBot="1">
      <c r="A96" s="207"/>
      <c r="B96" s="206"/>
      <c r="C96" s="206"/>
      <c r="D96" s="19">
        <v>4</v>
      </c>
      <c r="E96" s="19">
        <v>12</v>
      </c>
      <c r="F96" s="19">
        <v>4</v>
      </c>
      <c r="G96" s="19">
        <v>1</v>
      </c>
      <c r="H96" s="36">
        <f>(E96 * G96)/F96</f>
        <v>3</v>
      </c>
      <c r="I96" s="40"/>
      <c r="J96" s="41"/>
      <c r="K96" s="193"/>
      <c r="L96" s="193"/>
      <c r="M96" s="41"/>
      <c r="N96" s="41"/>
      <c r="O96" s="41"/>
      <c r="P96" s="41"/>
      <c r="Q96" s="41"/>
      <c r="R96" s="41"/>
      <c r="S96" s="41"/>
      <c r="T96" s="41"/>
      <c r="U96" s="41"/>
      <c r="V96" s="53"/>
      <c r="W96" s="105">
        <f t="shared" si="4"/>
        <v>0</v>
      </c>
      <c r="X96" s="106"/>
      <c r="Y96" s="106">
        <f t="shared" si="21"/>
        <v>0</v>
      </c>
      <c r="Z96" s="106"/>
      <c r="AA96" s="148">
        <f t="shared" si="5"/>
        <v>0</v>
      </c>
      <c r="AB96" s="106">
        <f t="shared" si="6"/>
        <v>0</v>
      </c>
      <c r="AC96" s="106">
        <f t="shared" si="7"/>
        <v>0</v>
      </c>
      <c r="AD96" s="116">
        <f t="shared" si="8"/>
        <v>0</v>
      </c>
      <c r="AE96" s="105" t="e">
        <f t="shared" si="9"/>
        <v>#DIV/0!</v>
      </c>
      <c r="AF96" s="106"/>
      <c r="AG96" s="106" t="e">
        <f t="shared" si="23"/>
        <v>#DIV/0!</v>
      </c>
      <c r="AH96" s="106"/>
      <c r="AI96" s="106"/>
      <c r="AJ96" s="106" t="e">
        <f t="shared" si="3"/>
        <v>#DIV/0!</v>
      </c>
      <c r="AK96" s="106" t="e">
        <f t="shared" si="10"/>
        <v>#DIV/0!</v>
      </c>
      <c r="AL96" s="116" t="e">
        <f t="shared" si="11"/>
        <v>#DIV/0!</v>
      </c>
      <c r="AM96" s="52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2"/>
      <c r="BA96" s="40"/>
      <c r="BB96" s="52"/>
      <c r="BC96" s="195"/>
      <c r="BD96" s="195"/>
      <c r="BE96" s="52"/>
      <c r="BF96" s="52"/>
      <c r="BG96" s="52"/>
      <c r="BH96" s="52"/>
      <c r="BI96" s="37"/>
      <c r="BJ96" s="37"/>
      <c r="BK96" s="52"/>
      <c r="BL96" s="52"/>
      <c r="BM96" s="52"/>
      <c r="BN96" s="150"/>
      <c r="BO96" s="105">
        <f t="shared" si="51"/>
        <v>0</v>
      </c>
      <c r="BP96" s="106"/>
      <c r="BQ96" s="106">
        <f t="shared" si="27"/>
        <v>0</v>
      </c>
      <c r="BR96" s="106"/>
      <c r="BS96" s="106"/>
      <c r="BT96" s="106">
        <f t="shared" si="14"/>
        <v>0</v>
      </c>
      <c r="BU96" s="106">
        <f t="shared" si="56"/>
        <v>0</v>
      </c>
      <c r="BV96" s="116">
        <f t="shared" si="16"/>
        <v>0</v>
      </c>
      <c r="BW96" s="105" t="e">
        <f t="shared" si="17"/>
        <v>#DIV/0!</v>
      </c>
      <c r="BX96" s="106"/>
      <c r="BY96" s="106" t="e">
        <f t="shared" si="49"/>
        <v>#DIV/0!</v>
      </c>
      <c r="BZ96" s="106"/>
      <c r="CA96" s="106"/>
      <c r="CB96" s="106" t="e">
        <f t="shared" si="54"/>
        <v>#DIV/0!</v>
      </c>
      <c r="CC96" s="106" t="e">
        <f t="shared" si="57"/>
        <v>#DIV/0!</v>
      </c>
      <c r="CD96" s="116" t="e">
        <f t="shared" si="20"/>
        <v>#DIV/0!</v>
      </c>
    </row>
    <row r="97" spans="1:82" ht="14.65" customHeight="1">
      <c r="A97" s="206" t="s">
        <v>67</v>
      </c>
      <c r="B97" s="206"/>
      <c r="C97" s="206"/>
      <c r="D97" s="206"/>
      <c r="E97" s="206"/>
      <c r="F97" s="206"/>
      <c r="G97" s="206"/>
      <c r="H97" s="206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  <c r="BI97" s="207"/>
      <c r="BJ97" s="207"/>
      <c r="BK97" s="207"/>
      <c r="BL97" s="48"/>
      <c r="BM97" s="49"/>
      <c r="BN97" s="50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</row>
    <row r="98" spans="1:82">
      <c r="A98" s="206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  <c r="BI98" s="206"/>
      <c r="BJ98" s="206"/>
      <c r="BK98" s="206"/>
      <c r="BL98" s="30"/>
      <c r="BM98" s="21"/>
      <c r="BN98" s="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7"/>
      <c r="BZ98" s="117"/>
      <c r="CA98" s="117"/>
      <c r="CB98" s="117"/>
      <c r="CC98" s="117"/>
      <c r="CD98" s="117"/>
    </row>
  </sheetData>
  <mergeCells count="118"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9"/>
  <sheetViews>
    <sheetView zoomScale="85" zoomScaleNormal="8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C105" sqref="AC105:AE117"/>
    </sheetView>
  </sheetViews>
  <sheetFormatPr defaultColWidth="9.140625" defaultRowHeight="15"/>
  <cols>
    <col min="1" max="3" width="9.140625" style="12"/>
    <col min="4" max="5" width="8.7109375" style="12"/>
    <col min="6" max="6" width="10.7109375" style="12" customWidth="1"/>
    <col min="7" max="7" width="9.140625" style="12"/>
    <col min="8" max="8" width="11.42578125" style="12" customWidth="1"/>
    <col min="9" max="9" width="13" style="12" customWidth="1"/>
    <col min="10" max="13" width="12.42578125" style="12" customWidth="1"/>
    <col min="14" max="14" width="12.42578125" style="10" customWidth="1"/>
    <col min="15" max="15" width="11.28515625" style="12" customWidth="1"/>
    <col min="16" max="24" width="12.42578125" style="12" customWidth="1"/>
    <col min="25" max="25" width="12.42578125" style="12" hidden="1" customWidth="1"/>
    <col min="26" max="33" width="12.42578125" style="12" customWidth="1"/>
    <col min="34" max="16384" width="9.140625" style="12"/>
  </cols>
  <sheetData>
    <row r="1" spans="1:33" ht="15.75" thickBot="1">
      <c r="A1" s="3" t="s">
        <v>10</v>
      </c>
      <c r="D1" s="3"/>
      <c r="R1" s="130"/>
      <c r="S1" s="131"/>
      <c r="T1" s="131"/>
      <c r="U1" s="131"/>
      <c r="V1" s="131"/>
      <c r="W1" s="131"/>
      <c r="X1" s="132"/>
    </row>
    <row r="2" spans="1:33" ht="17.649999999999999" customHeight="1">
      <c r="A2" s="200" t="s">
        <v>2</v>
      </c>
      <c r="B2" s="200" t="s">
        <v>3</v>
      </c>
      <c r="C2" s="200" t="s">
        <v>5</v>
      </c>
      <c r="D2" s="200" t="s">
        <v>18</v>
      </c>
      <c r="E2" s="200" t="s">
        <v>14</v>
      </c>
      <c r="F2" s="200" t="s">
        <v>6</v>
      </c>
      <c r="G2" s="200" t="s">
        <v>7</v>
      </c>
      <c r="H2" s="200" t="s">
        <v>8</v>
      </c>
      <c r="I2" s="251" t="s">
        <v>12</v>
      </c>
      <c r="J2" s="260" t="s">
        <v>80</v>
      </c>
      <c r="K2" s="261"/>
      <c r="L2" s="261"/>
      <c r="M2" s="261"/>
      <c r="N2" s="261"/>
      <c r="O2" s="261"/>
      <c r="P2" s="262"/>
      <c r="Q2" s="249" t="s">
        <v>99</v>
      </c>
      <c r="R2" s="260" t="s">
        <v>81</v>
      </c>
      <c r="S2" s="261"/>
      <c r="T2" s="261"/>
      <c r="U2" s="261"/>
      <c r="V2" s="261"/>
      <c r="W2" s="261"/>
      <c r="X2" s="262"/>
      <c r="Y2" s="92" t="s">
        <v>68</v>
      </c>
      <c r="Z2" s="247" t="s">
        <v>99</v>
      </c>
      <c r="AA2" s="257" t="s">
        <v>21</v>
      </c>
      <c r="AB2" s="258"/>
      <c r="AC2" s="258"/>
      <c r="AD2" s="258"/>
      <c r="AE2" s="258"/>
      <c r="AF2" s="258"/>
      <c r="AG2" s="259"/>
    </row>
    <row r="3" spans="1:33" ht="28.5" customHeight="1" thickBot="1">
      <c r="A3" s="200"/>
      <c r="B3" s="200"/>
      <c r="C3" s="200"/>
      <c r="D3" s="200"/>
      <c r="E3" s="200"/>
      <c r="F3" s="200"/>
      <c r="G3" s="200"/>
      <c r="H3" s="200"/>
      <c r="I3" s="251"/>
      <c r="J3" s="66" t="s">
        <v>31</v>
      </c>
      <c r="K3" s="160" t="s">
        <v>33</v>
      </c>
      <c r="L3" s="160" t="s">
        <v>75</v>
      </c>
      <c r="M3" s="158" t="s">
        <v>20</v>
      </c>
      <c r="N3" s="158" t="s">
        <v>22</v>
      </c>
      <c r="O3" s="157"/>
      <c r="P3" s="77" t="s">
        <v>79</v>
      </c>
      <c r="Q3" s="250"/>
      <c r="R3" s="66" t="s">
        <v>31</v>
      </c>
      <c r="S3" s="160" t="s">
        <v>33</v>
      </c>
      <c r="T3" s="160" t="s">
        <v>75</v>
      </c>
      <c r="U3" s="158" t="s">
        <v>20</v>
      </c>
      <c r="V3" s="158" t="s">
        <v>22</v>
      </c>
      <c r="W3" s="157"/>
      <c r="X3" s="77" t="s">
        <v>79</v>
      </c>
      <c r="Y3" s="128" t="s">
        <v>33</v>
      </c>
      <c r="Z3" s="248"/>
      <c r="AA3" s="66" t="s">
        <v>31</v>
      </c>
      <c r="AB3" s="26" t="s">
        <v>33</v>
      </c>
      <c r="AC3" s="26" t="s">
        <v>75</v>
      </c>
      <c r="AD3" s="27" t="s">
        <v>20</v>
      </c>
      <c r="AE3" s="27" t="s">
        <v>22</v>
      </c>
      <c r="AF3" s="29"/>
      <c r="AG3" s="77" t="s">
        <v>79</v>
      </c>
    </row>
    <row r="4" spans="1:33" ht="15.75" thickBot="1">
      <c r="A4" s="203" t="s">
        <v>0</v>
      </c>
      <c r="B4" s="200">
        <v>24</v>
      </c>
      <c r="C4" s="200">
        <v>15</v>
      </c>
      <c r="D4" s="200">
        <v>128</v>
      </c>
      <c r="E4" s="13">
        <v>4</v>
      </c>
      <c r="F4" s="13">
        <v>2</v>
      </c>
      <c r="G4" s="13">
        <v>2</v>
      </c>
      <c r="H4" s="13">
        <v>1</v>
      </c>
      <c r="I4" s="61">
        <f>(F4 * H4)/G4</f>
        <v>1</v>
      </c>
      <c r="J4" s="89"/>
      <c r="K4" s="192">
        <v>203</v>
      </c>
      <c r="L4" s="70"/>
      <c r="M4" s="133"/>
      <c r="N4" s="72"/>
      <c r="O4" s="186"/>
      <c r="P4" s="122">
        <f t="shared" ref="P4:P54" si="0">AVERAGE(J4:N4)</f>
        <v>203</v>
      </c>
      <c r="Q4" s="124"/>
      <c r="R4" s="89"/>
      <c r="S4" s="192">
        <v>218.8</v>
      </c>
      <c r="T4" s="72"/>
      <c r="U4" s="133"/>
      <c r="V4" s="72"/>
      <c r="W4" s="87"/>
      <c r="X4" s="122">
        <f t="shared" ref="X4:X54" si="1">AVERAGE(R4:V4)</f>
        <v>218.8</v>
      </c>
      <c r="Y4" s="128"/>
      <c r="Z4" s="118"/>
      <c r="AA4" s="62"/>
      <c r="AB4" s="72"/>
      <c r="AC4" s="72"/>
      <c r="AD4" s="72"/>
      <c r="AE4" s="72"/>
      <c r="AF4" s="72"/>
      <c r="AG4" s="122" t="e">
        <f>AVERAGE(AA4:AE4)</f>
        <v>#DIV/0!</v>
      </c>
    </row>
    <row r="5" spans="1:33" ht="15.75" thickBot="1">
      <c r="A5" s="256"/>
      <c r="B5" s="200"/>
      <c r="C5" s="200"/>
      <c r="D5" s="200"/>
      <c r="E5" s="13">
        <v>4</v>
      </c>
      <c r="F5" s="13">
        <v>2</v>
      </c>
      <c r="G5" s="13">
        <v>2</v>
      </c>
      <c r="H5" s="13">
        <v>4</v>
      </c>
      <c r="I5" s="61">
        <f>(F5 * H5)/G5</f>
        <v>4</v>
      </c>
      <c r="J5" s="89"/>
      <c r="K5" s="192">
        <v>203</v>
      </c>
      <c r="L5" s="70"/>
      <c r="M5" s="133"/>
      <c r="N5" s="72"/>
      <c r="O5" s="186"/>
      <c r="P5" s="122">
        <f t="shared" si="0"/>
        <v>203</v>
      </c>
      <c r="Q5" s="124"/>
      <c r="R5" s="89"/>
      <c r="S5" s="192">
        <v>211.5</v>
      </c>
      <c r="T5" s="72"/>
      <c r="U5" s="133"/>
      <c r="V5" s="72"/>
      <c r="W5" s="71"/>
      <c r="X5" s="122">
        <f t="shared" si="1"/>
        <v>211.5</v>
      </c>
      <c r="Y5" s="128"/>
      <c r="Z5" s="118"/>
      <c r="AA5" s="62"/>
      <c r="AB5" s="72"/>
      <c r="AC5" s="72"/>
      <c r="AD5" s="72"/>
      <c r="AE5" s="72"/>
      <c r="AF5" s="72"/>
      <c r="AG5" s="122" t="e">
        <f t="shared" ref="AG5:AG54" si="2">AVERAGE(AA5:AE5)</f>
        <v>#DIV/0!</v>
      </c>
    </row>
    <row r="6" spans="1:33" ht="15.75" thickBot="1">
      <c r="A6" s="256"/>
      <c r="B6" s="200">
        <v>52</v>
      </c>
      <c r="C6" s="200">
        <v>15</v>
      </c>
      <c r="D6" s="200">
        <v>128</v>
      </c>
      <c r="E6" s="13">
        <v>4</v>
      </c>
      <c r="F6" s="13">
        <v>4</v>
      </c>
      <c r="G6" s="13">
        <v>4</v>
      </c>
      <c r="H6" s="13">
        <v>1</v>
      </c>
      <c r="I6" s="61">
        <f>(F6 * H6)/G6</f>
        <v>1</v>
      </c>
      <c r="J6" s="89"/>
      <c r="K6" s="192">
        <v>95.4</v>
      </c>
      <c r="L6" s="72"/>
      <c r="M6" s="133"/>
      <c r="N6" s="72"/>
      <c r="O6" s="186"/>
      <c r="P6" s="122">
        <f t="shared" si="0"/>
        <v>95.4</v>
      </c>
      <c r="Q6" s="125"/>
      <c r="R6" s="89"/>
      <c r="S6" s="192">
        <v>94.9</v>
      </c>
      <c r="T6" s="72"/>
      <c r="U6" s="133"/>
      <c r="V6" s="72"/>
      <c r="W6" s="87"/>
      <c r="X6" s="122">
        <f t="shared" si="1"/>
        <v>94.9</v>
      </c>
      <c r="Y6" s="128" t="s">
        <v>37</v>
      </c>
      <c r="Z6" s="119"/>
      <c r="AA6" s="62"/>
      <c r="AB6" s="72"/>
      <c r="AC6" s="72"/>
      <c r="AD6" s="72"/>
      <c r="AE6" s="72"/>
      <c r="AF6" s="72"/>
      <c r="AG6" s="122" t="e">
        <f t="shared" si="2"/>
        <v>#DIV/0!</v>
      </c>
    </row>
    <row r="7" spans="1:33" ht="15.75" thickBot="1">
      <c r="A7" s="256"/>
      <c r="B7" s="200"/>
      <c r="C7" s="200"/>
      <c r="D7" s="200"/>
      <c r="E7" s="13">
        <v>4</v>
      </c>
      <c r="F7" s="13">
        <v>2</v>
      </c>
      <c r="G7" s="13">
        <v>2</v>
      </c>
      <c r="H7" s="13">
        <v>2</v>
      </c>
      <c r="I7" s="61">
        <f t="shared" ref="I7:I54" si="3">(F7 * H7)/G7</f>
        <v>2</v>
      </c>
      <c r="J7" s="89"/>
      <c r="K7" s="192"/>
      <c r="L7" s="72"/>
      <c r="M7" s="133"/>
      <c r="N7" s="72"/>
      <c r="O7" s="186"/>
      <c r="P7" s="122" t="e">
        <f t="shared" si="0"/>
        <v>#DIV/0!</v>
      </c>
      <c r="Q7" s="125"/>
      <c r="R7" s="89"/>
      <c r="S7" s="192"/>
      <c r="T7" s="72"/>
      <c r="U7" s="133"/>
      <c r="V7" s="72"/>
      <c r="W7" s="87"/>
      <c r="X7" s="122" t="e">
        <f t="shared" si="1"/>
        <v>#DIV/0!</v>
      </c>
      <c r="Y7" s="128" t="s">
        <v>37</v>
      </c>
      <c r="Z7" s="119"/>
      <c r="AA7" s="62"/>
      <c r="AB7" s="72"/>
      <c r="AC7" s="72"/>
      <c r="AD7" s="72"/>
      <c r="AE7" s="72"/>
      <c r="AF7" s="72"/>
      <c r="AG7" s="122" t="e">
        <f t="shared" si="2"/>
        <v>#DIV/0!</v>
      </c>
    </row>
    <row r="8" spans="1:33" ht="15.75" thickBot="1">
      <c r="A8" s="256"/>
      <c r="B8" s="200"/>
      <c r="C8" s="200"/>
      <c r="D8" s="200"/>
      <c r="E8" s="13">
        <v>4</v>
      </c>
      <c r="F8" s="13">
        <v>2</v>
      </c>
      <c r="G8" s="13">
        <v>2</v>
      </c>
      <c r="H8" s="13">
        <v>4</v>
      </c>
      <c r="I8" s="61">
        <f t="shared" si="3"/>
        <v>4</v>
      </c>
      <c r="J8" s="89"/>
      <c r="K8" s="192">
        <v>95.4</v>
      </c>
      <c r="L8" s="72"/>
      <c r="M8" s="133"/>
      <c r="N8" s="72"/>
      <c r="O8" s="186"/>
      <c r="P8" s="122">
        <f t="shared" si="0"/>
        <v>95.4</v>
      </c>
      <c r="Q8" s="125"/>
      <c r="R8" s="89"/>
      <c r="S8" s="192">
        <v>93.8</v>
      </c>
      <c r="T8" s="72"/>
      <c r="U8" s="133"/>
      <c r="V8" s="72"/>
      <c r="W8" s="87"/>
      <c r="X8" s="122">
        <f t="shared" si="1"/>
        <v>93.8</v>
      </c>
      <c r="Y8" s="128" t="s">
        <v>37</v>
      </c>
      <c r="Z8" s="119"/>
      <c r="AA8" s="62"/>
      <c r="AB8" s="72"/>
      <c r="AC8" s="72"/>
      <c r="AD8" s="72"/>
      <c r="AE8" s="72"/>
      <c r="AF8" s="72"/>
      <c r="AG8" s="122" t="e">
        <f t="shared" si="2"/>
        <v>#DIV/0!</v>
      </c>
    </row>
    <row r="9" spans="1:33" ht="15.75" thickBot="1">
      <c r="A9" s="256"/>
      <c r="B9" s="200"/>
      <c r="C9" s="200"/>
      <c r="D9" s="200"/>
      <c r="E9" s="13">
        <v>4</v>
      </c>
      <c r="F9" s="13">
        <v>2</v>
      </c>
      <c r="G9" s="13">
        <v>2</v>
      </c>
      <c r="H9" s="13">
        <v>6</v>
      </c>
      <c r="I9" s="61">
        <f t="shared" si="3"/>
        <v>6</v>
      </c>
      <c r="J9" s="89"/>
      <c r="K9" s="69"/>
      <c r="L9" s="72"/>
      <c r="M9" s="133"/>
      <c r="N9" s="72"/>
      <c r="O9" s="186"/>
      <c r="P9" s="122" t="e">
        <f t="shared" si="0"/>
        <v>#DIV/0!</v>
      </c>
      <c r="Q9" s="125"/>
      <c r="R9" s="89"/>
      <c r="S9" s="69"/>
      <c r="T9" s="72"/>
      <c r="U9" s="133"/>
      <c r="V9" s="72"/>
      <c r="W9" s="87"/>
      <c r="X9" s="122" t="e">
        <f t="shared" si="1"/>
        <v>#DIV/0!</v>
      </c>
      <c r="Y9" s="128"/>
      <c r="Z9" s="119"/>
      <c r="AA9" s="62"/>
      <c r="AB9" s="72"/>
      <c r="AC9" s="72"/>
      <c r="AD9" s="72"/>
      <c r="AE9" s="72"/>
      <c r="AF9" s="72"/>
      <c r="AG9" s="122" t="e">
        <f t="shared" si="2"/>
        <v>#DIV/0!</v>
      </c>
    </row>
    <row r="10" spans="1:33" ht="15.75" thickBot="1">
      <c r="A10" s="256"/>
      <c r="B10" s="200">
        <v>48</v>
      </c>
      <c r="C10" s="200">
        <v>30</v>
      </c>
      <c r="D10" s="200">
        <v>64</v>
      </c>
      <c r="E10" s="13">
        <v>4</v>
      </c>
      <c r="F10" s="13">
        <v>4</v>
      </c>
      <c r="G10" s="13">
        <v>4</v>
      </c>
      <c r="H10" s="13">
        <v>1</v>
      </c>
      <c r="I10" s="61">
        <f>(F10 * H10)/G10</f>
        <v>1</v>
      </c>
      <c r="J10" s="89"/>
      <c r="K10" s="192">
        <v>51.4</v>
      </c>
      <c r="L10" s="72"/>
      <c r="M10" s="133"/>
      <c r="N10" s="72"/>
      <c r="O10" s="186"/>
      <c r="P10" s="122">
        <f t="shared" si="0"/>
        <v>51.4</v>
      </c>
      <c r="Q10" s="125"/>
      <c r="R10" s="89"/>
      <c r="S10" s="192">
        <v>52.2</v>
      </c>
      <c r="T10" s="72"/>
      <c r="U10" s="133"/>
      <c r="V10" s="72"/>
      <c r="W10" s="87"/>
      <c r="X10" s="122">
        <f t="shared" si="1"/>
        <v>52.2</v>
      </c>
      <c r="Y10" s="128" t="s">
        <v>38</v>
      </c>
      <c r="Z10" s="119"/>
      <c r="AA10" s="62"/>
      <c r="AB10" s="72"/>
      <c r="AC10" s="72"/>
      <c r="AD10" s="72"/>
      <c r="AE10" s="72"/>
      <c r="AF10" s="72"/>
      <c r="AG10" s="122" t="e">
        <f t="shared" si="2"/>
        <v>#DIV/0!</v>
      </c>
    </row>
    <row r="11" spans="1:33" ht="15.75" thickBot="1">
      <c r="A11" s="256"/>
      <c r="B11" s="200"/>
      <c r="C11" s="200"/>
      <c r="D11" s="200"/>
      <c r="E11" s="13">
        <v>4</v>
      </c>
      <c r="F11" s="13">
        <v>2</v>
      </c>
      <c r="G11" s="13">
        <v>2</v>
      </c>
      <c r="H11" s="13">
        <v>2</v>
      </c>
      <c r="I11" s="61">
        <f t="shared" ref="I11:I13" si="4">(F11 * H11)/G11</f>
        <v>2</v>
      </c>
      <c r="J11" s="89"/>
      <c r="K11" s="192"/>
      <c r="L11" s="72"/>
      <c r="M11" s="133"/>
      <c r="N11" s="72"/>
      <c r="O11" s="186"/>
      <c r="P11" s="122" t="e">
        <f t="shared" si="0"/>
        <v>#DIV/0!</v>
      </c>
      <c r="Q11" s="125"/>
      <c r="R11" s="89"/>
      <c r="S11" s="192"/>
      <c r="T11" s="72"/>
      <c r="U11" s="133"/>
      <c r="V11" s="72"/>
      <c r="W11" s="87"/>
      <c r="X11" s="122" t="e">
        <f t="shared" si="1"/>
        <v>#DIV/0!</v>
      </c>
      <c r="Y11" s="128" t="s">
        <v>38</v>
      </c>
      <c r="Z11" s="119"/>
      <c r="AA11" s="62"/>
      <c r="AB11" s="72"/>
      <c r="AC11" s="72"/>
      <c r="AD11" s="72"/>
      <c r="AE11" s="72"/>
      <c r="AF11" s="72"/>
      <c r="AG11" s="122" t="e">
        <f t="shared" si="2"/>
        <v>#DIV/0!</v>
      </c>
    </row>
    <row r="12" spans="1:33" ht="15.75" thickBot="1">
      <c r="A12" s="256"/>
      <c r="B12" s="200"/>
      <c r="C12" s="200"/>
      <c r="D12" s="200"/>
      <c r="E12" s="13">
        <v>4</v>
      </c>
      <c r="F12" s="13">
        <v>2</v>
      </c>
      <c r="G12" s="13">
        <v>2</v>
      </c>
      <c r="H12" s="13">
        <v>4</v>
      </c>
      <c r="I12" s="61">
        <f t="shared" si="4"/>
        <v>4</v>
      </c>
      <c r="J12" s="89"/>
      <c r="K12" s="192">
        <v>51.4</v>
      </c>
      <c r="L12" s="72"/>
      <c r="M12" s="133"/>
      <c r="N12" s="72"/>
      <c r="O12" s="186"/>
      <c r="P12" s="122">
        <f t="shared" si="0"/>
        <v>51.4</v>
      </c>
      <c r="Q12" s="125"/>
      <c r="R12" s="89"/>
      <c r="S12" s="192">
        <v>51.2</v>
      </c>
      <c r="T12" s="72"/>
      <c r="U12" s="133"/>
      <c r="V12" s="72"/>
      <c r="W12" s="87"/>
      <c r="X12" s="122">
        <f t="shared" si="1"/>
        <v>51.2</v>
      </c>
      <c r="Y12" s="128" t="s">
        <v>38</v>
      </c>
      <c r="Z12" s="119"/>
      <c r="AA12" s="62"/>
      <c r="AB12" s="72"/>
      <c r="AC12" s="72"/>
      <c r="AD12" s="72"/>
      <c r="AE12" s="72"/>
      <c r="AF12" s="72"/>
      <c r="AG12" s="122" t="e">
        <f t="shared" si="2"/>
        <v>#DIV/0!</v>
      </c>
    </row>
    <row r="13" spans="1:33" ht="15.75" thickBot="1">
      <c r="A13" s="256"/>
      <c r="B13" s="200"/>
      <c r="C13" s="200"/>
      <c r="D13" s="200"/>
      <c r="E13" s="13">
        <v>4</v>
      </c>
      <c r="F13" s="13">
        <v>2</v>
      </c>
      <c r="G13" s="13">
        <v>2</v>
      </c>
      <c r="H13" s="13">
        <v>6</v>
      </c>
      <c r="I13" s="61">
        <f t="shared" si="4"/>
        <v>6</v>
      </c>
      <c r="J13" s="89"/>
      <c r="K13" s="69"/>
      <c r="L13" s="72"/>
      <c r="M13" s="133"/>
      <c r="N13" s="72"/>
      <c r="O13" s="186"/>
      <c r="P13" s="122" t="e">
        <f t="shared" si="0"/>
        <v>#DIV/0!</v>
      </c>
      <c r="Q13" s="125"/>
      <c r="R13" s="89"/>
      <c r="S13" s="69"/>
      <c r="T13" s="72"/>
      <c r="U13" s="133"/>
      <c r="V13" s="72"/>
      <c r="W13" s="87"/>
      <c r="X13" s="122" t="e">
        <f t="shared" si="1"/>
        <v>#DIV/0!</v>
      </c>
      <c r="Y13" s="128"/>
      <c r="Z13" s="119"/>
      <c r="AA13" s="62"/>
      <c r="AB13" s="72"/>
      <c r="AC13" s="72"/>
      <c r="AD13" s="72"/>
      <c r="AE13" s="72"/>
      <c r="AF13" s="72"/>
      <c r="AG13" s="122" t="e">
        <f t="shared" si="2"/>
        <v>#DIV/0!</v>
      </c>
    </row>
    <row r="14" spans="1:33" ht="15.75" thickBot="1">
      <c r="A14" s="256"/>
      <c r="B14" s="200">
        <v>104</v>
      </c>
      <c r="C14" s="200">
        <v>15</v>
      </c>
      <c r="D14" s="200">
        <v>64</v>
      </c>
      <c r="E14" s="13">
        <v>4</v>
      </c>
      <c r="F14" s="13">
        <v>4</v>
      </c>
      <c r="G14" s="13">
        <v>4</v>
      </c>
      <c r="H14" s="13">
        <v>1</v>
      </c>
      <c r="I14" s="61">
        <f t="shared" si="3"/>
        <v>1</v>
      </c>
      <c r="J14" s="89"/>
      <c r="K14" s="192">
        <v>42.5</v>
      </c>
      <c r="L14" s="72"/>
      <c r="M14" s="133"/>
      <c r="N14" s="72"/>
      <c r="O14" s="186"/>
      <c r="P14" s="122">
        <f t="shared" si="0"/>
        <v>42.5</v>
      </c>
      <c r="Q14" s="125"/>
      <c r="R14" s="89"/>
      <c r="S14" s="192">
        <v>46.8</v>
      </c>
      <c r="T14" s="72"/>
      <c r="U14" s="133"/>
      <c r="V14" s="72"/>
      <c r="W14" s="87"/>
      <c r="X14" s="122">
        <f t="shared" si="1"/>
        <v>46.8</v>
      </c>
      <c r="Y14" s="128" t="s">
        <v>39</v>
      </c>
      <c r="Z14" s="119"/>
      <c r="AA14" s="62"/>
      <c r="AB14" s="72"/>
      <c r="AC14" s="72"/>
      <c r="AD14" s="72"/>
      <c r="AE14" s="72"/>
      <c r="AF14" s="72"/>
      <c r="AG14" s="122" t="e">
        <f t="shared" si="2"/>
        <v>#DIV/0!</v>
      </c>
    </row>
    <row r="15" spans="1:33" ht="15.75" thickBot="1">
      <c r="A15" s="256"/>
      <c r="B15" s="200"/>
      <c r="C15" s="200">
        <v>15</v>
      </c>
      <c r="D15" s="200"/>
      <c r="E15" s="13">
        <v>4</v>
      </c>
      <c r="F15" s="13">
        <v>2</v>
      </c>
      <c r="G15" s="13">
        <v>2</v>
      </c>
      <c r="H15" s="13">
        <v>2</v>
      </c>
      <c r="I15" s="61">
        <f t="shared" si="3"/>
        <v>2</v>
      </c>
      <c r="J15" s="89"/>
      <c r="K15" s="192"/>
      <c r="L15" s="72"/>
      <c r="M15" s="133"/>
      <c r="N15" s="72"/>
      <c r="O15" s="186"/>
      <c r="P15" s="122" t="e">
        <f t="shared" si="0"/>
        <v>#DIV/0!</v>
      </c>
      <c r="Q15" s="125"/>
      <c r="R15" s="89"/>
      <c r="S15" s="192"/>
      <c r="T15" s="72"/>
      <c r="U15" s="133"/>
      <c r="V15" s="72"/>
      <c r="W15" s="87"/>
      <c r="X15" s="122" t="e">
        <f t="shared" si="1"/>
        <v>#DIV/0!</v>
      </c>
      <c r="Y15" s="128" t="s">
        <v>39</v>
      </c>
      <c r="Z15" s="119"/>
      <c r="AA15" s="62"/>
      <c r="AB15" s="72"/>
      <c r="AC15" s="72"/>
      <c r="AD15" s="72"/>
      <c r="AE15" s="72"/>
      <c r="AF15" s="72"/>
      <c r="AG15" s="122" t="e">
        <f t="shared" si="2"/>
        <v>#DIV/0!</v>
      </c>
    </row>
    <row r="16" spans="1:33" ht="15.75" thickBot="1">
      <c r="A16" s="256"/>
      <c r="B16" s="200"/>
      <c r="C16" s="200">
        <v>15</v>
      </c>
      <c r="D16" s="200"/>
      <c r="E16" s="13">
        <v>4</v>
      </c>
      <c r="F16" s="13">
        <v>2</v>
      </c>
      <c r="G16" s="13">
        <v>2</v>
      </c>
      <c r="H16" s="13">
        <v>4</v>
      </c>
      <c r="I16" s="61">
        <f t="shared" si="3"/>
        <v>4</v>
      </c>
      <c r="J16" s="89"/>
      <c r="K16" s="192">
        <v>42.5</v>
      </c>
      <c r="L16" s="72"/>
      <c r="M16" s="133"/>
      <c r="N16" s="72"/>
      <c r="O16" s="186"/>
      <c r="P16" s="122">
        <f t="shared" si="0"/>
        <v>42.5</v>
      </c>
      <c r="Q16" s="125"/>
      <c r="R16" s="89"/>
      <c r="S16" s="192">
        <v>46.8</v>
      </c>
      <c r="T16" s="72"/>
      <c r="U16" s="133"/>
      <c r="V16" s="72"/>
      <c r="W16" s="87"/>
      <c r="X16" s="122">
        <f t="shared" si="1"/>
        <v>46.8</v>
      </c>
      <c r="Y16" s="128" t="s">
        <v>39</v>
      </c>
      <c r="Z16" s="119"/>
      <c r="AA16" s="62"/>
      <c r="AB16" s="72"/>
      <c r="AC16" s="72"/>
      <c r="AD16" s="72"/>
      <c r="AE16" s="72"/>
      <c r="AF16" s="72"/>
      <c r="AG16" s="122" t="e">
        <f t="shared" si="2"/>
        <v>#DIV/0!</v>
      </c>
    </row>
    <row r="17" spans="1:33" ht="15.75" thickBot="1">
      <c r="A17" s="256"/>
      <c r="B17" s="200"/>
      <c r="C17" s="200">
        <v>15</v>
      </c>
      <c r="D17" s="200"/>
      <c r="E17" s="13">
        <v>4</v>
      </c>
      <c r="F17" s="13">
        <v>2</v>
      </c>
      <c r="G17" s="13">
        <v>2</v>
      </c>
      <c r="H17" s="13">
        <v>6</v>
      </c>
      <c r="I17" s="61">
        <f t="shared" si="3"/>
        <v>6</v>
      </c>
      <c r="J17" s="89"/>
      <c r="K17" s="69"/>
      <c r="L17" s="72"/>
      <c r="M17" s="133"/>
      <c r="N17" s="72"/>
      <c r="O17" s="186"/>
      <c r="P17" s="122" t="e">
        <f t="shared" si="0"/>
        <v>#DIV/0!</v>
      </c>
      <c r="Q17" s="125"/>
      <c r="R17" s="89"/>
      <c r="S17" s="69"/>
      <c r="T17" s="72"/>
      <c r="U17" s="133"/>
      <c r="V17" s="72"/>
      <c r="W17" s="87"/>
      <c r="X17" s="122" t="e">
        <f t="shared" si="1"/>
        <v>#DIV/0!</v>
      </c>
      <c r="Y17" s="128"/>
      <c r="Z17" s="119"/>
      <c r="AA17" s="62"/>
      <c r="AB17" s="72"/>
      <c r="AC17" s="72"/>
      <c r="AD17" s="72"/>
      <c r="AE17" s="72"/>
      <c r="AF17" s="72"/>
      <c r="AG17" s="122" t="e">
        <f t="shared" si="2"/>
        <v>#DIV/0!</v>
      </c>
    </row>
    <row r="18" spans="1:33" ht="15.75" thickBot="1">
      <c r="A18" s="256"/>
      <c r="B18" s="200">
        <v>132</v>
      </c>
      <c r="C18" s="200">
        <v>30</v>
      </c>
      <c r="D18" s="200">
        <v>32</v>
      </c>
      <c r="E18" s="13">
        <v>4</v>
      </c>
      <c r="F18" s="13">
        <v>4</v>
      </c>
      <c r="G18" s="13">
        <v>4</v>
      </c>
      <c r="H18" s="13">
        <v>1</v>
      </c>
      <c r="I18" s="61">
        <f t="shared" si="3"/>
        <v>1</v>
      </c>
      <c r="J18" s="89"/>
      <c r="K18" s="192">
        <v>18.8</v>
      </c>
      <c r="L18" s="72"/>
      <c r="M18" s="133"/>
      <c r="N18" s="72"/>
      <c r="O18" s="186"/>
      <c r="P18" s="122">
        <f t="shared" si="0"/>
        <v>18.8</v>
      </c>
      <c r="Q18" s="125"/>
      <c r="R18" s="89"/>
      <c r="S18" s="192">
        <v>18.600000000000001</v>
      </c>
      <c r="T18" s="72"/>
      <c r="U18" s="133"/>
      <c r="V18" s="72"/>
      <c r="W18" s="87"/>
      <c r="X18" s="122">
        <f t="shared" si="1"/>
        <v>18.600000000000001</v>
      </c>
      <c r="Y18" s="128" t="s">
        <v>34</v>
      </c>
      <c r="Z18" s="119"/>
      <c r="AA18" s="62"/>
      <c r="AB18" s="72"/>
      <c r="AC18" s="72"/>
      <c r="AD18" s="72"/>
      <c r="AE18" s="72"/>
      <c r="AF18" s="72"/>
      <c r="AG18" s="122" t="e">
        <f t="shared" si="2"/>
        <v>#DIV/0!</v>
      </c>
    </row>
    <row r="19" spans="1:33" ht="15.75" thickBot="1">
      <c r="A19" s="256"/>
      <c r="B19" s="200"/>
      <c r="C19" s="200">
        <v>15</v>
      </c>
      <c r="D19" s="200"/>
      <c r="E19" s="13">
        <v>4</v>
      </c>
      <c r="F19" s="13">
        <v>2</v>
      </c>
      <c r="G19" s="13">
        <v>2</v>
      </c>
      <c r="H19" s="13">
        <v>2</v>
      </c>
      <c r="I19" s="61">
        <f t="shared" si="3"/>
        <v>2</v>
      </c>
      <c r="J19" s="89"/>
      <c r="K19" s="192"/>
      <c r="L19" s="72"/>
      <c r="M19" s="133"/>
      <c r="N19" s="72"/>
      <c r="O19" s="186"/>
      <c r="P19" s="122" t="e">
        <f t="shared" si="0"/>
        <v>#DIV/0!</v>
      </c>
      <c r="Q19" s="125"/>
      <c r="R19" s="89"/>
      <c r="S19" s="192"/>
      <c r="T19" s="72"/>
      <c r="U19" s="133"/>
      <c r="V19" s="72"/>
      <c r="W19" s="87"/>
      <c r="X19" s="122" t="e">
        <f t="shared" si="1"/>
        <v>#DIV/0!</v>
      </c>
      <c r="Y19" s="128" t="s">
        <v>34</v>
      </c>
      <c r="Z19" s="119"/>
      <c r="AA19" s="62"/>
      <c r="AB19" s="72"/>
      <c r="AC19" s="72"/>
      <c r="AD19" s="72"/>
      <c r="AE19" s="72"/>
      <c r="AF19" s="72"/>
      <c r="AG19" s="122" t="e">
        <f t="shared" si="2"/>
        <v>#DIV/0!</v>
      </c>
    </row>
    <row r="20" spans="1:33" ht="15.75" thickBot="1">
      <c r="A20" s="256"/>
      <c r="B20" s="200"/>
      <c r="C20" s="200">
        <v>15</v>
      </c>
      <c r="D20" s="200"/>
      <c r="E20" s="13">
        <v>4</v>
      </c>
      <c r="F20" s="13">
        <v>2</v>
      </c>
      <c r="G20" s="13">
        <v>2</v>
      </c>
      <c r="H20" s="13">
        <v>4</v>
      </c>
      <c r="I20" s="61">
        <f t="shared" si="3"/>
        <v>4</v>
      </c>
      <c r="J20" s="89"/>
      <c r="K20" s="192">
        <v>18.8</v>
      </c>
      <c r="L20" s="72"/>
      <c r="M20" s="133"/>
      <c r="N20" s="72"/>
      <c r="O20" s="186"/>
      <c r="P20" s="122">
        <f t="shared" si="0"/>
        <v>18.8</v>
      </c>
      <c r="Q20" s="125"/>
      <c r="R20" s="89"/>
      <c r="S20" s="192">
        <v>18.399999999999999</v>
      </c>
      <c r="T20" s="72"/>
      <c r="U20" s="133"/>
      <c r="V20" s="72"/>
      <c r="W20" s="87"/>
      <c r="X20" s="122">
        <f t="shared" si="1"/>
        <v>18.399999999999999</v>
      </c>
      <c r="Y20" s="128" t="s">
        <v>34</v>
      </c>
      <c r="Z20" s="119"/>
      <c r="AA20" s="62"/>
      <c r="AB20" s="72"/>
      <c r="AC20" s="72"/>
      <c r="AD20" s="72"/>
      <c r="AE20" s="72"/>
      <c r="AF20" s="72"/>
      <c r="AG20" s="122" t="e">
        <f t="shared" si="2"/>
        <v>#DIV/0!</v>
      </c>
    </row>
    <row r="21" spans="1:33" ht="15.75" thickBot="1">
      <c r="A21" s="256"/>
      <c r="B21" s="200"/>
      <c r="C21" s="200"/>
      <c r="D21" s="200"/>
      <c r="E21" s="13">
        <v>4</v>
      </c>
      <c r="F21" s="13">
        <v>2</v>
      </c>
      <c r="G21" s="13">
        <v>2</v>
      </c>
      <c r="H21" s="13">
        <v>6</v>
      </c>
      <c r="I21" s="61">
        <f t="shared" si="3"/>
        <v>6</v>
      </c>
      <c r="J21" s="89"/>
      <c r="K21" s="69"/>
      <c r="L21" s="72"/>
      <c r="M21" s="133"/>
      <c r="N21" s="72"/>
      <c r="O21" s="186"/>
      <c r="P21" s="122" t="e">
        <f t="shared" si="0"/>
        <v>#DIV/0!</v>
      </c>
      <c r="Q21" s="126"/>
      <c r="R21" s="89"/>
      <c r="S21" s="69"/>
      <c r="T21" s="72"/>
      <c r="U21" s="133"/>
      <c r="V21" s="72"/>
      <c r="W21" s="87"/>
      <c r="X21" s="122" t="e">
        <f t="shared" si="1"/>
        <v>#DIV/0!</v>
      </c>
      <c r="Y21" s="128"/>
      <c r="Z21" s="120"/>
      <c r="AA21" s="62"/>
      <c r="AB21" s="72"/>
      <c r="AC21" s="72"/>
      <c r="AD21" s="72"/>
      <c r="AE21" s="72"/>
      <c r="AF21" s="72"/>
      <c r="AG21" s="122" t="e">
        <f t="shared" si="2"/>
        <v>#DIV/0!</v>
      </c>
    </row>
    <row r="22" spans="1:33" ht="15.75" thickBot="1">
      <c r="A22" s="256"/>
      <c r="B22" s="200">
        <v>268</v>
      </c>
      <c r="C22" s="200">
        <v>15</v>
      </c>
      <c r="D22" s="200">
        <v>32</v>
      </c>
      <c r="E22" s="13">
        <v>4</v>
      </c>
      <c r="F22" s="13">
        <v>4</v>
      </c>
      <c r="G22" s="13">
        <v>4</v>
      </c>
      <c r="H22" s="13">
        <v>1</v>
      </c>
      <c r="I22" s="61">
        <f t="shared" si="3"/>
        <v>1</v>
      </c>
      <c r="J22" s="89"/>
      <c r="K22" s="192">
        <v>18.8</v>
      </c>
      <c r="L22" s="72"/>
      <c r="M22" s="133"/>
      <c r="N22" s="72"/>
      <c r="O22" s="186"/>
      <c r="P22" s="122">
        <f t="shared" si="0"/>
        <v>18.8</v>
      </c>
      <c r="Q22" s="125"/>
      <c r="R22" s="89"/>
      <c r="S22" s="192">
        <v>19.399999999999999</v>
      </c>
      <c r="T22" s="72"/>
      <c r="U22" s="133"/>
      <c r="V22" s="72"/>
      <c r="W22" s="87"/>
      <c r="X22" s="122">
        <f t="shared" si="1"/>
        <v>19.399999999999999</v>
      </c>
      <c r="Y22" s="128" t="s">
        <v>40</v>
      </c>
      <c r="Z22" s="119"/>
      <c r="AA22" s="62"/>
      <c r="AB22" s="72"/>
      <c r="AC22" s="72"/>
      <c r="AD22" s="72"/>
      <c r="AE22" s="72"/>
      <c r="AF22" s="72"/>
      <c r="AG22" s="122" t="e">
        <f t="shared" si="2"/>
        <v>#DIV/0!</v>
      </c>
    </row>
    <row r="23" spans="1:33" ht="15.75" thickBot="1">
      <c r="A23" s="256"/>
      <c r="B23" s="200"/>
      <c r="C23" s="200"/>
      <c r="D23" s="200"/>
      <c r="E23" s="13">
        <v>4</v>
      </c>
      <c r="F23" s="13">
        <v>2</v>
      </c>
      <c r="G23" s="13">
        <v>2</v>
      </c>
      <c r="H23" s="13">
        <v>2</v>
      </c>
      <c r="I23" s="61">
        <f t="shared" si="3"/>
        <v>2</v>
      </c>
      <c r="J23" s="89"/>
      <c r="K23" s="192"/>
      <c r="L23" s="72"/>
      <c r="M23" s="133"/>
      <c r="N23" s="72"/>
      <c r="O23" s="186"/>
      <c r="P23" s="122" t="e">
        <f t="shared" si="0"/>
        <v>#DIV/0!</v>
      </c>
      <c r="Q23" s="125"/>
      <c r="R23" s="98"/>
      <c r="S23" s="192"/>
      <c r="T23" s="72"/>
      <c r="U23" s="133"/>
      <c r="V23" s="72"/>
      <c r="W23" s="87"/>
      <c r="X23" s="122" t="e">
        <f t="shared" si="1"/>
        <v>#DIV/0!</v>
      </c>
      <c r="Y23" s="128" t="s">
        <v>40</v>
      </c>
      <c r="Z23" s="119"/>
      <c r="AA23" s="79"/>
      <c r="AB23" s="72"/>
      <c r="AC23" s="72"/>
      <c r="AD23" s="72"/>
      <c r="AE23" s="72"/>
      <c r="AF23" s="72"/>
      <c r="AG23" s="122" t="e">
        <f t="shared" si="2"/>
        <v>#DIV/0!</v>
      </c>
    </row>
    <row r="24" spans="1:33" ht="15.75" thickBot="1">
      <c r="A24" s="256"/>
      <c r="B24" s="200"/>
      <c r="C24" s="200"/>
      <c r="D24" s="200"/>
      <c r="E24" s="13">
        <v>4</v>
      </c>
      <c r="F24" s="13">
        <v>2</v>
      </c>
      <c r="G24" s="13">
        <v>2</v>
      </c>
      <c r="H24" s="13">
        <v>4</v>
      </c>
      <c r="I24" s="61">
        <f t="shared" si="3"/>
        <v>4</v>
      </c>
      <c r="J24" s="89"/>
      <c r="K24" s="192">
        <v>18.8</v>
      </c>
      <c r="L24" s="72"/>
      <c r="M24" s="133"/>
      <c r="N24" s="72"/>
      <c r="O24" s="186"/>
      <c r="P24" s="122">
        <f t="shared" si="0"/>
        <v>18.8</v>
      </c>
      <c r="Q24" s="125"/>
      <c r="R24" s="89"/>
      <c r="S24" s="192">
        <v>19.399999999999999</v>
      </c>
      <c r="T24" s="72"/>
      <c r="U24" s="133"/>
      <c r="V24" s="72"/>
      <c r="W24" s="87"/>
      <c r="X24" s="122">
        <f t="shared" si="1"/>
        <v>19.399999999999999</v>
      </c>
      <c r="Y24" s="128" t="s">
        <v>40</v>
      </c>
      <c r="Z24" s="119"/>
      <c r="AA24" s="62"/>
      <c r="AB24" s="72"/>
      <c r="AC24" s="72"/>
      <c r="AD24" s="72"/>
      <c r="AE24" s="72"/>
      <c r="AF24" s="72"/>
      <c r="AG24" s="122" t="e">
        <f t="shared" si="2"/>
        <v>#DIV/0!</v>
      </c>
    </row>
    <row r="25" spans="1:33" ht="15.75" thickBot="1">
      <c r="A25" s="256"/>
      <c r="B25" s="200"/>
      <c r="C25" s="200">
        <v>15</v>
      </c>
      <c r="D25" s="200"/>
      <c r="E25" s="13">
        <v>4</v>
      </c>
      <c r="F25" s="13">
        <v>2</v>
      </c>
      <c r="G25" s="13">
        <v>2</v>
      </c>
      <c r="H25" s="13">
        <v>6</v>
      </c>
      <c r="I25" s="61">
        <f t="shared" si="3"/>
        <v>6</v>
      </c>
      <c r="J25" s="89"/>
      <c r="K25" s="69"/>
      <c r="L25" s="72"/>
      <c r="M25" s="133"/>
      <c r="N25" s="72"/>
      <c r="O25" s="186"/>
      <c r="P25" s="122" t="e">
        <f t="shared" si="0"/>
        <v>#DIV/0!</v>
      </c>
      <c r="Q25" s="125"/>
      <c r="R25" s="89"/>
      <c r="S25" s="69"/>
      <c r="T25" s="72"/>
      <c r="U25" s="133"/>
      <c r="V25" s="72"/>
      <c r="W25" s="87"/>
      <c r="X25" s="122" t="e">
        <f t="shared" si="1"/>
        <v>#DIV/0!</v>
      </c>
      <c r="Y25" s="128"/>
      <c r="Z25" s="119"/>
      <c r="AA25" s="62"/>
      <c r="AB25" s="72"/>
      <c r="AC25" s="72"/>
      <c r="AD25" s="72"/>
      <c r="AE25" s="72"/>
      <c r="AF25" s="72"/>
      <c r="AG25" s="122" t="e">
        <f t="shared" si="2"/>
        <v>#DIV/0!</v>
      </c>
    </row>
    <row r="26" spans="1:33" ht="15.75" thickBot="1">
      <c r="A26" s="256"/>
      <c r="B26" s="200">
        <v>272</v>
      </c>
      <c r="C26" s="200">
        <v>30</v>
      </c>
      <c r="D26" s="200">
        <v>16</v>
      </c>
      <c r="E26" s="13">
        <v>4</v>
      </c>
      <c r="F26" s="13">
        <v>4</v>
      </c>
      <c r="G26" s="13">
        <v>4</v>
      </c>
      <c r="H26" s="13">
        <v>1</v>
      </c>
      <c r="I26" s="61">
        <f t="shared" si="3"/>
        <v>1</v>
      </c>
      <c r="J26" s="89"/>
      <c r="K26" s="192">
        <v>9.1</v>
      </c>
      <c r="L26" s="72"/>
      <c r="M26" s="133"/>
      <c r="N26" s="72"/>
      <c r="O26" s="186"/>
      <c r="P26" s="122">
        <f t="shared" si="0"/>
        <v>9.1</v>
      </c>
      <c r="Q26" s="125"/>
      <c r="R26" s="89"/>
      <c r="S26" s="192">
        <v>9</v>
      </c>
      <c r="T26" s="72"/>
      <c r="U26" s="133"/>
      <c r="V26" s="72"/>
      <c r="W26" s="87"/>
      <c r="X26" s="122">
        <f t="shared" si="1"/>
        <v>9</v>
      </c>
      <c r="Y26" s="128" t="s">
        <v>41</v>
      </c>
      <c r="Z26" s="119"/>
      <c r="AA26" s="62"/>
      <c r="AB26" s="72"/>
      <c r="AC26" s="72"/>
      <c r="AD26" s="72"/>
      <c r="AE26" s="72"/>
      <c r="AF26" s="72"/>
      <c r="AG26" s="122" t="e">
        <f t="shared" si="2"/>
        <v>#DIV/0!</v>
      </c>
    </row>
    <row r="27" spans="1:33" ht="15.75" thickBot="1">
      <c r="A27" s="256"/>
      <c r="B27" s="200"/>
      <c r="C27" s="200"/>
      <c r="D27" s="200"/>
      <c r="E27" s="13">
        <v>4</v>
      </c>
      <c r="F27" s="13">
        <v>2</v>
      </c>
      <c r="G27" s="13">
        <v>2</v>
      </c>
      <c r="H27" s="13">
        <v>2</v>
      </c>
      <c r="I27" s="61">
        <f t="shared" si="3"/>
        <v>2</v>
      </c>
      <c r="J27" s="89"/>
      <c r="K27" s="192"/>
      <c r="L27" s="72"/>
      <c r="M27" s="133"/>
      <c r="N27" s="72"/>
      <c r="O27" s="186"/>
      <c r="P27" s="122" t="e">
        <f t="shared" si="0"/>
        <v>#DIV/0!</v>
      </c>
      <c r="Q27" s="125"/>
      <c r="R27" s="89"/>
      <c r="S27" s="192"/>
      <c r="T27" s="72"/>
      <c r="U27" s="133"/>
      <c r="V27" s="72"/>
      <c r="W27" s="87"/>
      <c r="X27" s="122" t="e">
        <f t="shared" si="1"/>
        <v>#DIV/0!</v>
      </c>
      <c r="Y27" s="128" t="s">
        <v>41</v>
      </c>
      <c r="Z27" s="119"/>
      <c r="AA27" s="62"/>
      <c r="AB27" s="72"/>
      <c r="AC27" s="72"/>
      <c r="AD27" s="72"/>
      <c r="AE27" s="72"/>
      <c r="AF27" s="72"/>
      <c r="AG27" s="122" t="e">
        <f t="shared" si="2"/>
        <v>#DIV/0!</v>
      </c>
    </row>
    <row r="28" spans="1:33" ht="15.75" thickBot="1">
      <c r="A28" s="256"/>
      <c r="B28" s="200"/>
      <c r="C28" s="200"/>
      <c r="D28" s="200"/>
      <c r="E28" s="13">
        <v>4</v>
      </c>
      <c r="F28" s="13">
        <v>2</v>
      </c>
      <c r="G28" s="13">
        <v>2</v>
      </c>
      <c r="H28" s="13">
        <v>4</v>
      </c>
      <c r="I28" s="61">
        <f t="shared" si="3"/>
        <v>4</v>
      </c>
      <c r="J28" s="89"/>
      <c r="K28" s="192">
        <v>9.1</v>
      </c>
      <c r="L28" s="72"/>
      <c r="M28" s="133"/>
      <c r="N28" s="72"/>
      <c r="O28" s="186"/>
      <c r="P28" s="122">
        <f t="shared" si="0"/>
        <v>9.1</v>
      </c>
      <c r="Q28" s="125"/>
      <c r="R28" s="89"/>
      <c r="S28" s="192">
        <v>8.8000000000000007</v>
      </c>
      <c r="T28" s="72"/>
      <c r="U28" s="133"/>
      <c r="V28" s="72"/>
      <c r="W28" s="87"/>
      <c r="X28" s="122">
        <f t="shared" si="1"/>
        <v>8.8000000000000007</v>
      </c>
      <c r="Y28" s="128" t="s">
        <v>41</v>
      </c>
      <c r="Z28" s="119"/>
      <c r="AA28" s="62"/>
      <c r="AB28" s="72"/>
      <c r="AC28" s="72"/>
      <c r="AD28" s="72"/>
      <c r="AE28" s="72"/>
      <c r="AF28" s="72"/>
      <c r="AG28" s="122" t="e">
        <f t="shared" si="2"/>
        <v>#DIV/0!</v>
      </c>
    </row>
    <row r="29" spans="1:33">
      <c r="A29" s="256"/>
      <c r="B29" s="200"/>
      <c r="C29" s="200"/>
      <c r="D29" s="200"/>
      <c r="E29" s="13">
        <v>4</v>
      </c>
      <c r="F29" s="13">
        <v>2</v>
      </c>
      <c r="G29" s="13">
        <v>2</v>
      </c>
      <c r="H29" s="13">
        <v>6</v>
      </c>
      <c r="I29" s="61">
        <f t="shared" si="3"/>
        <v>6</v>
      </c>
      <c r="J29" s="89"/>
      <c r="K29" s="69"/>
      <c r="L29" s="72"/>
      <c r="M29" s="133"/>
      <c r="N29" s="72"/>
      <c r="O29" s="186"/>
      <c r="P29" s="122" t="e">
        <f t="shared" si="0"/>
        <v>#DIV/0!</v>
      </c>
      <c r="Q29" s="125"/>
      <c r="R29" s="89"/>
      <c r="S29" s="69"/>
      <c r="T29" s="72"/>
      <c r="U29" s="133"/>
      <c r="V29" s="72"/>
      <c r="W29" s="87"/>
      <c r="X29" s="122" t="e">
        <f t="shared" si="1"/>
        <v>#DIV/0!</v>
      </c>
      <c r="Y29" s="128"/>
      <c r="Z29" s="119"/>
      <c r="AA29" s="62"/>
      <c r="AB29" s="72"/>
      <c r="AC29" s="72"/>
      <c r="AD29" s="72"/>
      <c r="AE29" s="72"/>
      <c r="AF29" s="72"/>
      <c r="AG29" s="122" t="e">
        <f t="shared" si="2"/>
        <v>#DIV/0!</v>
      </c>
    </row>
    <row r="30" spans="1:33">
      <c r="A30" s="256"/>
      <c r="B30" s="205">
        <v>24</v>
      </c>
      <c r="C30" s="205">
        <v>60</v>
      </c>
      <c r="D30" s="200">
        <v>64</v>
      </c>
      <c r="E30" s="154">
        <v>4</v>
      </c>
      <c r="F30" s="154">
        <v>4</v>
      </c>
      <c r="G30" s="154">
        <v>4</v>
      </c>
      <c r="H30" s="153">
        <v>1</v>
      </c>
      <c r="I30" s="156">
        <f t="shared" ref="I30:I35" si="5">(F30 * H30)/G30</f>
        <v>1</v>
      </c>
      <c r="J30" s="38"/>
      <c r="K30" s="192"/>
      <c r="L30" s="56"/>
      <c r="M30" s="56"/>
      <c r="N30" s="72"/>
      <c r="O30" s="57"/>
      <c r="P30" s="122" t="e">
        <f t="shared" ref="P30:P35" si="6">AVERAGE(J30:N30)</f>
        <v>#DIV/0!</v>
      </c>
      <c r="Q30" s="140" t="e">
        <f t="shared" ref="Q30:Q35" si="7">P30</f>
        <v>#DIV/0!</v>
      </c>
      <c r="R30" s="38"/>
      <c r="S30" s="192"/>
      <c r="T30" s="157"/>
      <c r="U30" s="157"/>
      <c r="V30" s="72"/>
      <c r="W30" s="157"/>
      <c r="X30" s="122" t="e">
        <f t="shared" ref="X30:X35" si="8">AVERAGE(R30:V30)</f>
        <v>#DIV/0!</v>
      </c>
      <c r="Y30" s="111"/>
      <c r="Z30" s="140" t="e">
        <f t="shared" ref="Z30:Z35" si="9">X30</f>
        <v>#DIV/0!</v>
      </c>
      <c r="AA30" s="67"/>
      <c r="AB30" s="67"/>
      <c r="AC30" s="67"/>
      <c r="AD30" s="81"/>
      <c r="AE30" s="68"/>
      <c r="AF30" s="161"/>
      <c r="AG30" s="122" t="e">
        <f t="shared" ref="AG30:AG35" si="10">AVERAGE(AA30:AE30)</f>
        <v>#DIV/0!</v>
      </c>
    </row>
    <row r="31" spans="1:33">
      <c r="A31" s="256"/>
      <c r="B31" s="205"/>
      <c r="C31" s="205"/>
      <c r="D31" s="200"/>
      <c r="E31" s="154">
        <v>4</v>
      </c>
      <c r="F31" s="154">
        <v>4</v>
      </c>
      <c r="G31" s="154">
        <v>4</v>
      </c>
      <c r="H31" s="154">
        <v>4</v>
      </c>
      <c r="I31" s="156">
        <f t="shared" si="5"/>
        <v>4</v>
      </c>
      <c r="J31" s="38"/>
      <c r="K31" s="192"/>
      <c r="L31" s="56"/>
      <c r="M31" s="56"/>
      <c r="N31" s="72"/>
      <c r="O31" s="57"/>
      <c r="P31" s="122" t="e">
        <f t="shared" si="6"/>
        <v>#DIV/0!</v>
      </c>
      <c r="Q31" s="140" t="e">
        <f t="shared" si="7"/>
        <v>#DIV/0!</v>
      </c>
      <c r="R31" s="38"/>
      <c r="S31" s="192"/>
      <c r="T31" s="157"/>
      <c r="U31" s="157"/>
      <c r="V31" s="72"/>
      <c r="W31" s="157"/>
      <c r="X31" s="122" t="e">
        <f t="shared" si="8"/>
        <v>#DIV/0!</v>
      </c>
      <c r="Y31" s="111"/>
      <c r="Z31" s="140" t="e">
        <f t="shared" si="9"/>
        <v>#DIV/0!</v>
      </c>
      <c r="AA31" s="67"/>
      <c r="AB31" s="67"/>
      <c r="AC31" s="67"/>
      <c r="AD31" s="67"/>
      <c r="AE31" s="68"/>
      <c r="AF31" s="161"/>
      <c r="AG31" s="122" t="e">
        <f t="shared" si="10"/>
        <v>#DIV/0!</v>
      </c>
    </row>
    <row r="32" spans="1:33">
      <c r="A32" s="256"/>
      <c r="B32" s="201">
        <v>64</v>
      </c>
      <c r="C32" s="201">
        <v>60</v>
      </c>
      <c r="D32" s="203">
        <v>32</v>
      </c>
      <c r="E32" s="154">
        <v>4</v>
      </c>
      <c r="F32" s="154">
        <v>4</v>
      </c>
      <c r="G32" s="154">
        <v>4</v>
      </c>
      <c r="H32" s="153">
        <v>1</v>
      </c>
      <c r="I32" s="156">
        <f t="shared" si="5"/>
        <v>1</v>
      </c>
      <c r="J32" s="38"/>
      <c r="K32" s="192"/>
      <c r="L32" s="56"/>
      <c r="M32" s="56"/>
      <c r="N32" s="72"/>
      <c r="O32" s="57"/>
      <c r="P32" s="122" t="e">
        <f t="shared" si="6"/>
        <v>#DIV/0!</v>
      </c>
      <c r="Q32" s="140" t="e">
        <f t="shared" si="7"/>
        <v>#DIV/0!</v>
      </c>
      <c r="R32" s="38"/>
      <c r="S32" s="192"/>
      <c r="T32" s="157"/>
      <c r="U32" s="157"/>
      <c r="V32" s="72"/>
      <c r="W32" s="157"/>
      <c r="X32" s="122" t="e">
        <f t="shared" si="8"/>
        <v>#DIV/0!</v>
      </c>
      <c r="Y32" s="111"/>
      <c r="Z32" s="140" t="e">
        <f t="shared" si="9"/>
        <v>#DIV/0!</v>
      </c>
      <c r="AA32" s="67"/>
      <c r="AB32" s="67"/>
      <c r="AC32" s="67"/>
      <c r="AD32" s="67"/>
      <c r="AE32" s="68"/>
      <c r="AF32" s="161"/>
      <c r="AG32" s="122" t="e">
        <f t="shared" si="10"/>
        <v>#DIV/0!</v>
      </c>
    </row>
    <row r="33" spans="1:33">
      <c r="A33" s="256"/>
      <c r="B33" s="202"/>
      <c r="C33" s="202"/>
      <c r="D33" s="204"/>
      <c r="E33" s="154">
        <v>4</v>
      </c>
      <c r="F33" s="154">
        <v>4</v>
      </c>
      <c r="G33" s="154">
        <v>4</v>
      </c>
      <c r="H33" s="154">
        <v>4</v>
      </c>
      <c r="I33" s="156">
        <f t="shared" si="5"/>
        <v>4</v>
      </c>
      <c r="J33" s="38"/>
      <c r="K33" s="192"/>
      <c r="L33" s="56"/>
      <c r="M33" s="56"/>
      <c r="N33" s="72"/>
      <c r="O33" s="57"/>
      <c r="P33" s="122" t="e">
        <f t="shared" si="6"/>
        <v>#DIV/0!</v>
      </c>
      <c r="Q33" s="140" t="e">
        <f t="shared" si="7"/>
        <v>#DIV/0!</v>
      </c>
      <c r="R33" s="38"/>
      <c r="S33" s="192"/>
      <c r="T33" s="157"/>
      <c r="U33" s="157"/>
      <c r="V33" s="72"/>
      <c r="W33" s="157"/>
      <c r="X33" s="122" t="e">
        <f t="shared" si="8"/>
        <v>#DIV/0!</v>
      </c>
      <c r="Y33" s="111"/>
      <c r="Z33" s="140" t="e">
        <f t="shared" si="9"/>
        <v>#DIV/0!</v>
      </c>
      <c r="AA33" s="67"/>
      <c r="AB33" s="67"/>
      <c r="AC33" s="67"/>
      <c r="AD33" s="67"/>
      <c r="AE33" s="68"/>
      <c r="AF33" s="161"/>
      <c r="AG33" s="122" t="e">
        <f t="shared" si="10"/>
        <v>#DIV/0!</v>
      </c>
    </row>
    <row r="34" spans="1:33">
      <c r="A34" s="256"/>
      <c r="B34" s="201">
        <v>132</v>
      </c>
      <c r="C34" s="201">
        <v>60</v>
      </c>
      <c r="D34" s="203">
        <v>16</v>
      </c>
      <c r="E34" s="154">
        <v>4</v>
      </c>
      <c r="F34" s="154">
        <v>4</v>
      </c>
      <c r="G34" s="154">
        <v>4</v>
      </c>
      <c r="H34" s="153">
        <v>1</v>
      </c>
      <c r="I34" s="156">
        <f t="shared" si="5"/>
        <v>1</v>
      </c>
      <c r="J34" s="38"/>
      <c r="K34" s="192"/>
      <c r="L34" s="56"/>
      <c r="M34" s="56"/>
      <c r="N34" s="72"/>
      <c r="O34" s="57"/>
      <c r="P34" s="122" t="e">
        <f t="shared" si="6"/>
        <v>#DIV/0!</v>
      </c>
      <c r="Q34" s="140" t="e">
        <f t="shared" si="7"/>
        <v>#DIV/0!</v>
      </c>
      <c r="R34" s="38"/>
      <c r="S34" s="192"/>
      <c r="T34" s="157"/>
      <c r="U34" s="157"/>
      <c r="V34" s="72"/>
      <c r="W34" s="157"/>
      <c r="X34" s="122" t="e">
        <f t="shared" si="8"/>
        <v>#DIV/0!</v>
      </c>
      <c r="Y34" s="111"/>
      <c r="Z34" s="140" t="e">
        <f t="shared" si="9"/>
        <v>#DIV/0!</v>
      </c>
      <c r="AA34" s="67"/>
      <c r="AB34" s="67"/>
      <c r="AC34" s="67"/>
      <c r="AD34" s="67"/>
      <c r="AE34" s="68"/>
      <c r="AF34" s="161"/>
      <c r="AG34" s="122" t="e">
        <f t="shared" si="10"/>
        <v>#DIV/0!</v>
      </c>
    </row>
    <row r="35" spans="1:33">
      <c r="A35" s="204"/>
      <c r="B35" s="202"/>
      <c r="C35" s="202"/>
      <c r="D35" s="204"/>
      <c r="E35" s="154">
        <v>4</v>
      </c>
      <c r="F35" s="154">
        <v>4</v>
      </c>
      <c r="G35" s="154">
        <v>4</v>
      </c>
      <c r="H35" s="154">
        <v>4</v>
      </c>
      <c r="I35" s="156">
        <f t="shared" si="5"/>
        <v>4</v>
      </c>
      <c r="J35" s="38"/>
      <c r="K35" s="192"/>
      <c r="L35" s="56"/>
      <c r="M35" s="56"/>
      <c r="N35" s="72"/>
      <c r="O35" s="57"/>
      <c r="P35" s="122" t="e">
        <f t="shared" si="6"/>
        <v>#DIV/0!</v>
      </c>
      <c r="Q35" s="140" t="e">
        <f t="shared" si="7"/>
        <v>#DIV/0!</v>
      </c>
      <c r="R35" s="38"/>
      <c r="S35" s="192"/>
      <c r="T35" s="157"/>
      <c r="U35" s="157"/>
      <c r="V35" s="72"/>
      <c r="W35" s="157"/>
      <c r="X35" s="122" t="e">
        <f t="shared" si="8"/>
        <v>#DIV/0!</v>
      </c>
      <c r="Y35" s="111"/>
      <c r="Z35" s="140" t="e">
        <f t="shared" si="9"/>
        <v>#DIV/0!</v>
      </c>
      <c r="AA35" s="67"/>
      <c r="AB35" s="67"/>
      <c r="AC35" s="67"/>
      <c r="AD35" s="67"/>
      <c r="AE35" s="68"/>
      <c r="AF35" s="161"/>
      <c r="AG35" s="122" t="e">
        <f t="shared" si="10"/>
        <v>#DIV/0!</v>
      </c>
    </row>
    <row r="36" spans="1:33">
      <c r="A36" s="203" t="s">
        <v>1</v>
      </c>
      <c r="B36" s="205">
        <v>24</v>
      </c>
      <c r="C36" s="205">
        <v>60</v>
      </c>
      <c r="D36" s="200">
        <v>32</v>
      </c>
      <c r="E36" s="154">
        <v>4</v>
      </c>
      <c r="F36" s="154">
        <v>4</v>
      </c>
      <c r="G36" s="154">
        <v>4</v>
      </c>
      <c r="H36" s="153">
        <v>1</v>
      </c>
      <c r="I36" s="146">
        <f t="shared" si="3"/>
        <v>1</v>
      </c>
      <c r="J36" s="38"/>
      <c r="K36" s="56"/>
      <c r="L36" s="56"/>
      <c r="M36" s="56"/>
      <c r="N36" s="72"/>
      <c r="O36" s="57"/>
      <c r="P36" s="122" t="e">
        <f t="shared" si="0"/>
        <v>#DIV/0!</v>
      </c>
      <c r="Q36" s="140" t="e">
        <f t="shared" ref="Q36:Q41" si="11">P36</f>
        <v>#DIV/0!</v>
      </c>
      <c r="R36" s="38"/>
      <c r="S36" s="20"/>
      <c r="T36" s="157"/>
      <c r="U36" s="157"/>
      <c r="V36" s="72"/>
      <c r="W36" s="157"/>
      <c r="X36" s="122" t="e">
        <f t="shared" si="1"/>
        <v>#DIV/0!</v>
      </c>
      <c r="Y36" s="111"/>
      <c r="Z36" s="140" t="e">
        <f t="shared" ref="Z36:Z41" si="12">X36</f>
        <v>#DIV/0!</v>
      </c>
      <c r="AA36" s="67"/>
      <c r="AB36" s="67"/>
      <c r="AC36" s="67"/>
      <c r="AD36" s="81"/>
      <c r="AE36" s="68"/>
      <c r="AF36" s="161"/>
      <c r="AG36" s="122" t="e">
        <f t="shared" si="2"/>
        <v>#DIV/0!</v>
      </c>
    </row>
    <row r="37" spans="1:33">
      <c r="A37" s="256"/>
      <c r="B37" s="205"/>
      <c r="C37" s="205"/>
      <c r="D37" s="200"/>
      <c r="E37" s="154">
        <v>4</v>
      </c>
      <c r="F37" s="154">
        <v>4</v>
      </c>
      <c r="G37" s="154">
        <v>4</v>
      </c>
      <c r="H37" s="154">
        <v>4</v>
      </c>
      <c r="I37" s="146">
        <f t="shared" si="3"/>
        <v>4</v>
      </c>
      <c r="J37" s="38"/>
      <c r="K37" s="56"/>
      <c r="L37" s="56"/>
      <c r="M37" s="56"/>
      <c r="N37" s="72"/>
      <c r="O37" s="57"/>
      <c r="P37" s="122" t="e">
        <f t="shared" si="0"/>
        <v>#DIV/0!</v>
      </c>
      <c r="Q37" s="140" t="e">
        <f t="shared" si="11"/>
        <v>#DIV/0!</v>
      </c>
      <c r="R37" s="38"/>
      <c r="S37" s="20"/>
      <c r="T37" s="157"/>
      <c r="U37" s="157"/>
      <c r="V37" s="72"/>
      <c r="W37" s="157"/>
      <c r="X37" s="122" t="e">
        <f t="shared" si="1"/>
        <v>#DIV/0!</v>
      </c>
      <c r="Y37" s="111"/>
      <c r="Z37" s="140" t="e">
        <f t="shared" si="12"/>
        <v>#DIV/0!</v>
      </c>
      <c r="AA37" s="67"/>
      <c r="AB37" s="67"/>
      <c r="AC37" s="67"/>
      <c r="AD37" s="67"/>
      <c r="AE37" s="68"/>
      <c r="AF37" s="161"/>
      <c r="AG37" s="122" t="e">
        <f t="shared" si="2"/>
        <v>#DIV/0!</v>
      </c>
    </row>
    <row r="38" spans="1:33">
      <c r="A38" s="256"/>
      <c r="B38" s="205">
        <v>64</v>
      </c>
      <c r="C38" s="205">
        <v>60</v>
      </c>
      <c r="D38" s="200">
        <v>32</v>
      </c>
      <c r="E38" s="154">
        <v>4</v>
      </c>
      <c r="F38" s="154">
        <v>4</v>
      </c>
      <c r="G38" s="154">
        <v>4</v>
      </c>
      <c r="H38" s="153">
        <v>1</v>
      </c>
      <c r="I38" s="146">
        <f t="shared" si="3"/>
        <v>1</v>
      </c>
      <c r="J38" s="38"/>
      <c r="K38" s="56"/>
      <c r="L38" s="56"/>
      <c r="M38" s="56"/>
      <c r="N38" s="72"/>
      <c r="O38" s="57"/>
      <c r="P38" s="122" t="e">
        <f t="shared" si="0"/>
        <v>#DIV/0!</v>
      </c>
      <c r="Q38" s="140" t="e">
        <f t="shared" si="11"/>
        <v>#DIV/0!</v>
      </c>
      <c r="R38" s="38"/>
      <c r="S38" s="20"/>
      <c r="T38" s="157"/>
      <c r="U38" s="157"/>
      <c r="V38" s="72"/>
      <c r="W38" s="157"/>
      <c r="X38" s="122" t="e">
        <f t="shared" si="1"/>
        <v>#DIV/0!</v>
      </c>
      <c r="Y38" s="111"/>
      <c r="Z38" s="140" t="e">
        <f t="shared" si="12"/>
        <v>#DIV/0!</v>
      </c>
      <c r="AA38" s="67"/>
      <c r="AB38" s="67"/>
      <c r="AC38" s="67"/>
      <c r="AD38" s="67"/>
      <c r="AE38" s="68"/>
      <c r="AF38" s="161"/>
      <c r="AG38" s="122" t="e">
        <f t="shared" si="2"/>
        <v>#DIV/0!</v>
      </c>
    </row>
    <row r="39" spans="1:33">
      <c r="A39" s="256"/>
      <c r="B39" s="205"/>
      <c r="C39" s="205"/>
      <c r="D39" s="200"/>
      <c r="E39" s="154">
        <v>4</v>
      </c>
      <c r="F39" s="154">
        <v>4</v>
      </c>
      <c r="G39" s="154">
        <v>4</v>
      </c>
      <c r="H39" s="154">
        <v>4</v>
      </c>
      <c r="I39" s="146">
        <f t="shared" si="3"/>
        <v>4</v>
      </c>
      <c r="J39" s="38"/>
      <c r="K39" s="56"/>
      <c r="L39" s="56"/>
      <c r="M39" s="56"/>
      <c r="N39" s="72"/>
      <c r="O39" s="57"/>
      <c r="P39" s="122" t="e">
        <f t="shared" si="0"/>
        <v>#DIV/0!</v>
      </c>
      <c r="Q39" s="140" t="e">
        <f t="shared" si="11"/>
        <v>#DIV/0!</v>
      </c>
      <c r="R39" s="38"/>
      <c r="S39" s="20"/>
      <c r="T39" s="157"/>
      <c r="U39" s="157"/>
      <c r="V39" s="72"/>
      <c r="W39" s="157"/>
      <c r="X39" s="122" t="e">
        <f t="shared" si="1"/>
        <v>#DIV/0!</v>
      </c>
      <c r="Y39" s="111"/>
      <c r="Z39" s="140" t="e">
        <f t="shared" si="12"/>
        <v>#DIV/0!</v>
      </c>
      <c r="AA39" s="67"/>
      <c r="AB39" s="67"/>
      <c r="AC39" s="67"/>
      <c r="AD39" s="67"/>
      <c r="AE39" s="68"/>
      <c r="AF39" s="161"/>
      <c r="AG39" s="122" t="e">
        <f t="shared" si="2"/>
        <v>#DIV/0!</v>
      </c>
    </row>
    <row r="40" spans="1:33">
      <c r="A40" s="256"/>
      <c r="B40" s="201">
        <v>132</v>
      </c>
      <c r="C40" s="201">
        <v>60</v>
      </c>
      <c r="D40" s="203">
        <v>16</v>
      </c>
      <c r="E40" s="154">
        <v>4</v>
      </c>
      <c r="F40" s="154">
        <v>4</v>
      </c>
      <c r="G40" s="154">
        <v>4</v>
      </c>
      <c r="H40" s="153">
        <v>1</v>
      </c>
      <c r="I40" s="156">
        <f t="shared" si="3"/>
        <v>1</v>
      </c>
      <c r="J40" s="38"/>
      <c r="K40" s="56"/>
      <c r="L40" s="56"/>
      <c r="M40" s="56"/>
      <c r="N40" s="72"/>
      <c r="O40" s="57"/>
      <c r="P40" s="122" t="e">
        <f t="shared" si="0"/>
        <v>#DIV/0!</v>
      </c>
      <c r="Q40" s="140" t="e">
        <f t="shared" si="11"/>
        <v>#DIV/0!</v>
      </c>
      <c r="R40" s="38"/>
      <c r="S40" s="20"/>
      <c r="T40" s="157"/>
      <c r="U40" s="157"/>
      <c r="V40" s="72"/>
      <c r="W40" s="157"/>
      <c r="X40" s="122" t="e">
        <f t="shared" si="1"/>
        <v>#DIV/0!</v>
      </c>
      <c r="Y40" s="111"/>
      <c r="Z40" s="140" t="e">
        <f t="shared" si="12"/>
        <v>#DIV/0!</v>
      </c>
      <c r="AA40" s="67"/>
      <c r="AB40" s="67"/>
      <c r="AC40" s="67"/>
      <c r="AD40" s="67"/>
      <c r="AE40" s="68"/>
      <c r="AF40" s="161"/>
      <c r="AG40" s="122" t="e">
        <f t="shared" si="2"/>
        <v>#DIV/0!</v>
      </c>
    </row>
    <row r="41" spans="1:33">
      <c r="A41" s="256"/>
      <c r="B41" s="202"/>
      <c r="C41" s="202"/>
      <c r="D41" s="204"/>
      <c r="E41" s="154">
        <v>4</v>
      </c>
      <c r="F41" s="154">
        <v>4</v>
      </c>
      <c r="G41" s="154">
        <v>4</v>
      </c>
      <c r="H41" s="154">
        <v>4</v>
      </c>
      <c r="I41" s="156">
        <f t="shared" si="3"/>
        <v>4</v>
      </c>
      <c r="J41" s="38"/>
      <c r="K41" s="56"/>
      <c r="L41" s="56"/>
      <c r="M41" s="56"/>
      <c r="N41" s="72"/>
      <c r="O41" s="57"/>
      <c r="P41" s="122" t="e">
        <f t="shared" si="0"/>
        <v>#DIV/0!</v>
      </c>
      <c r="Q41" s="140" t="e">
        <f t="shared" si="11"/>
        <v>#DIV/0!</v>
      </c>
      <c r="R41" s="38"/>
      <c r="S41" s="20"/>
      <c r="T41" s="157"/>
      <c r="U41" s="157"/>
      <c r="V41" s="72"/>
      <c r="W41" s="157"/>
      <c r="X41" s="122" t="e">
        <f t="shared" si="1"/>
        <v>#DIV/0!</v>
      </c>
      <c r="Y41" s="111"/>
      <c r="Z41" s="140" t="e">
        <f t="shared" si="12"/>
        <v>#DIV/0!</v>
      </c>
      <c r="AA41" s="67"/>
      <c r="AB41" s="67"/>
      <c r="AC41" s="67"/>
      <c r="AD41" s="67"/>
      <c r="AE41" s="68"/>
      <c r="AF41" s="161"/>
      <c r="AG41" s="122" t="e">
        <f t="shared" si="2"/>
        <v>#DIV/0!</v>
      </c>
    </row>
    <row r="42" spans="1:33">
      <c r="A42" s="256"/>
      <c r="B42" s="13">
        <v>24</v>
      </c>
      <c r="C42" s="13">
        <v>120</v>
      </c>
      <c r="D42" s="13">
        <v>32</v>
      </c>
      <c r="E42" s="13">
        <v>4</v>
      </c>
      <c r="F42" s="13">
        <v>2</v>
      </c>
      <c r="G42" s="13">
        <v>2</v>
      </c>
      <c r="H42" s="13">
        <v>1</v>
      </c>
      <c r="I42" s="61">
        <f t="shared" si="3"/>
        <v>1</v>
      </c>
      <c r="J42" s="89"/>
      <c r="K42" s="192">
        <v>25.7</v>
      </c>
      <c r="L42" s="73"/>
      <c r="M42" s="133"/>
      <c r="N42" s="72"/>
      <c r="O42" s="71"/>
      <c r="P42" s="122">
        <f t="shared" si="0"/>
        <v>25.7</v>
      </c>
      <c r="Q42" s="125"/>
      <c r="R42" s="89"/>
      <c r="S42" s="192">
        <v>27.7</v>
      </c>
      <c r="T42" s="72"/>
      <c r="U42" s="133"/>
      <c r="V42" s="72"/>
      <c r="W42" s="87"/>
      <c r="X42" s="122">
        <f t="shared" si="1"/>
        <v>27.7</v>
      </c>
      <c r="Y42" s="128"/>
      <c r="Z42" s="119"/>
      <c r="AA42" s="62"/>
      <c r="AB42" s="72"/>
      <c r="AC42" s="72"/>
      <c r="AD42" s="72"/>
      <c r="AE42" s="72"/>
      <c r="AF42" s="72"/>
      <c r="AG42" s="122" t="e">
        <f t="shared" si="2"/>
        <v>#DIV/0!</v>
      </c>
    </row>
    <row r="43" spans="1:33">
      <c r="A43" s="256"/>
      <c r="B43" s="200">
        <v>32</v>
      </c>
      <c r="C43" s="200">
        <v>120</v>
      </c>
      <c r="D43" s="200">
        <v>32</v>
      </c>
      <c r="E43" s="13">
        <v>4</v>
      </c>
      <c r="F43" s="13">
        <v>4</v>
      </c>
      <c r="G43" s="13">
        <v>4</v>
      </c>
      <c r="H43" s="13">
        <v>1</v>
      </c>
      <c r="I43" s="61">
        <f t="shared" si="3"/>
        <v>1</v>
      </c>
      <c r="J43" s="89"/>
      <c r="K43" s="192">
        <v>19.2</v>
      </c>
      <c r="L43" s="72"/>
      <c r="M43" s="133"/>
      <c r="N43" s="72"/>
      <c r="O43" s="71"/>
      <c r="P43" s="122">
        <f t="shared" si="0"/>
        <v>19.2</v>
      </c>
      <c r="Q43" s="125"/>
      <c r="R43" s="89"/>
      <c r="S43" s="192">
        <v>19.8</v>
      </c>
      <c r="T43" s="72"/>
      <c r="U43" s="133"/>
      <c r="V43" s="72"/>
      <c r="W43" s="87"/>
      <c r="X43" s="122">
        <f t="shared" si="1"/>
        <v>19.8</v>
      </c>
      <c r="Y43" s="128" t="s">
        <v>42</v>
      </c>
      <c r="Z43" s="119"/>
      <c r="AA43" s="62"/>
      <c r="AB43" s="72"/>
      <c r="AC43" s="72"/>
      <c r="AD43" s="72"/>
      <c r="AE43" s="72"/>
      <c r="AF43" s="72"/>
      <c r="AG43" s="122" t="e">
        <f t="shared" si="2"/>
        <v>#DIV/0!</v>
      </c>
    </row>
    <row r="44" spans="1:33">
      <c r="A44" s="256"/>
      <c r="B44" s="200"/>
      <c r="C44" s="200">
        <v>120</v>
      </c>
      <c r="D44" s="200"/>
      <c r="E44" s="13">
        <v>4</v>
      </c>
      <c r="F44" s="13">
        <v>2</v>
      </c>
      <c r="G44" s="13">
        <v>2</v>
      </c>
      <c r="H44" s="13">
        <v>2</v>
      </c>
      <c r="I44" s="61">
        <f t="shared" si="3"/>
        <v>2</v>
      </c>
      <c r="J44" s="89"/>
      <c r="K44" s="192"/>
      <c r="L44" s="72"/>
      <c r="M44" s="133"/>
      <c r="N44" s="72"/>
      <c r="O44" s="71"/>
      <c r="P44" s="122" t="e">
        <f t="shared" si="0"/>
        <v>#DIV/0!</v>
      </c>
      <c r="Q44" s="125"/>
      <c r="R44" s="89"/>
      <c r="S44" s="192"/>
      <c r="T44" s="72"/>
      <c r="U44" s="133"/>
      <c r="V44" s="72"/>
      <c r="W44" s="87"/>
      <c r="X44" s="122" t="e">
        <f t="shared" si="1"/>
        <v>#DIV/0!</v>
      </c>
      <c r="Y44" s="128" t="s">
        <v>42</v>
      </c>
      <c r="Z44" s="119"/>
      <c r="AA44" s="62"/>
      <c r="AB44" s="72"/>
      <c r="AC44" s="72"/>
      <c r="AD44" s="72"/>
      <c r="AE44" s="72"/>
      <c r="AF44" s="72"/>
      <c r="AG44" s="122" t="e">
        <f t="shared" si="2"/>
        <v>#DIV/0!</v>
      </c>
    </row>
    <row r="45" spans="1:33">
      <c r="A45" s="256"/>
      <c r="B45" s="200"/>
      <c r="C45" s="200">
        <v>120</v>
      </c>
      <c r="D45" s="200"/>
      <c r="E45" s="13">
        <v>4</v>
      </c>
      <c r="F45" s="13">
        <v>2</v>
      </c>
      <c r="G45" s="13">
        <v>2</v>
      </c>
      <c r="H45" s="13">
        <v>4</v>
      </c>
      <c r="I45" s="61">
        <f t="shared" si="3"/>
        <v>4</v>
      </c>
      <c r="J45" s="89"/>
      <c r="K45" s="192">
        <v>19.2</v>
      </c>
      <c r="L45" s="72"/>
      <c r="M45" s="133"/>
      <c r="N45" s="72"/>
      <c r="O45" s="71"/>
      <c r="P45" s="122">
        <f t="shared" si="0"/>
        <v>19.2</v>
      </c>
      <c r="Q45" s="125"/>
      <c r="R45" s="89"/>
      <c r="S45" s="192">
        <v>19.3</v>
      </c>
      <c r="T45" s="72"/>
      <c r="U45" s="133"/>
      <c r="V45" s="72"/>
      <c r="W45" s="87"/>
      <c r="X45" s="122">
        <f t="shared" si="1"/>
        <v>19.3</v>
      </c>
      <c r="Y45" s="128" t="s">
        <v>42</v>
      </c>
      <c r="Z45" s="119"/>
      <c r="AA45" s="62"/>
      <c r="AB45" s="72"/>
      <c r="AC45" s="72"/>
      <c r="AD45" s="72"/>
      <c r="AE45" s="72"/>
      <c r="AF45" s="72"/>
      <c r="AG45" s="122" t="e">
        <f t="shared" si="2"/>
        <v>#DIV/0!</v>
      </c>
    </row>
    <row r="46" spans="1:33">
      <c r="A46" s="256"/>
      <c r="B46" s="200"/>
      <c r="C46" s="200">
        <v>120</v>
      </c>
      <c r="D46" s="200"/>
      <c r="E46" s="13">
        <v>4</v>
      </c>
      <c r="F46" s="13">
        <v>2</v>
      </c>
      <c r="G46" s="13">
        <v>2</v>
      </c>
      <c r="H46" s="13">
        <v>6</v>
      </c>
      <c r="I46" s="61">
        <f t="shared" si="3"/>
        <v>6</v>
      </c>
      <c r="J46" s="89"/>
      <c r="K46" s="192"/>
      <c r="L46" s="72"/>
      <c r="M46" s="133"/>
      <c r="N46" s="72"/>
      <c r="O46" s="71"/>
      <c r="P46" s="122" t="e">
        <f t="shared" si="0"/>
        <v>#DIV/0!</v>
      </c>
      <c r="Q46" s="125"/>
      <c r="R46" s="89"/>
      <c r="S46" s="192"/>
      <c r="T46" s="72"/>
      <c r="U46" s="133"/>
      <c r="V46" s="72"/>
      <c r="W46" s="87"/>
      <c r="X46" s="122" t="e">
        <f t="shared" si="1"/>
        <v>#DIV/0!</v>
      </c>
      <c r="Y46" s="128"/>
      <c r="Z46" s="119"/>
      <c r="AA46" s="62"/>
      <c r="AB46" s="72"/>
      <c r="AC46" s="72"/>
      <c r="AD46" s="72"/>
      <c r="AE46" s="72"/>
      <c r="AF46" s="72"/>
      <c r="AG46" s="122" t="e">
        <f t="shared" si="2"/>
        <v>#DIV/0!</v>
      </c>
    </row>
    <row r="47" spans="1:33">
      <c r="A47" s="256"/>
      <c r="B47" s="200">
        <v>64</v>
      </c>
      <c r="C47" s="200">
        <v>120</v>
      </c>
      <c r="D47" s="200">
        <v>16</v>
      </c>
      <c r="E47" s="13">
        <v>4</v>
      </c>
      <c r="F47" s="13">
        <v>4</v>
      </c>
      <c r="G47" s="13">
        <v>4</v>
      </c>
      <c r="H47" s="13">
        <v>1</v>
      </c>
      <c r="I47" s="61">
        <f t="shared" si="3"/>
        <v>1</v>
      </c>
      <c r="J47" s="89"/>
      <c r="K47" s="192">
        <v>9.5</v>
      </c>
      <c r="L47" s="72"/>
      <c r="M47" s="133"/>
      <c r="N47" s="72"/>
      <c r="O47" s="71"/>
      <c r="P47" s="122">
        <f t="shared" si="0"/>
        <v>9.5</v>
      </c>
      <c r="Q47" s="125"/>
      <c r="R47" s="89"/>
      <c r="S47" s="192">
        <v>9.8000000000000007</v>
      </c>
      <c r="T47" s="72"/>
      <c r="U47" s="133"/>
      <c r="V47" s="72"/>
      <c r="W47" s="87"/>
      <c r="X47" s="122">
        <f t="shared" si="1"/>
        <v>9.8000000000000007</v>
      </c>
      <c r="Y47" s="128" t="s">
        <v>43</v>
      </c>
      <c r="Z47" s="119"/>
      <c r="AA47" s="62"/>
      <c r="AB47" s="72"/>
      <c r="AC47" s="72"/>
      <c r="AD47" s="72"/>
      <c r="AE47" s="72"/>
      <c r="AF47" s="72"/>
      <c r="AG47" s="122" t="e">
        <f t="shared" si="2"/>
        <v>#DIV/0!</v>
      </c>
    </row>
    <row r="48" spans="1:33">
      <c r="A48" s="256"/>
      <c r="B48" s="200"/>
      <c r="C48" s="200">
        <v>120</v>
      </c>
      <c r="D48" s="200"/>
      <c r="E48" s="13">
        <v>4</v>
      </c>
      <c r="F48" s="13">
        <v>2</v>
      </c>
      <c r="G48" s="13">
        <v>2</v>
      </c>
      <c r="H48" s="13">
        <v>2</v>
      </c>
      <c r="I48" s="61">
        <f t="shared" si="3"/>
        <v>2</v>
      </c>
      <c r="J48" s="89"/>
      <c r="K48" s="192"/>
      <c r="L48" s="72"/>
      <c r="M48" s="133"/>
      <c r="N48" s="72"/>
      <c r="O48" s="71"/>
      <c r="P48" s="122" t="e">
        <f t="shared" si="0"/>
        <v>#DIV/0!</v>
      </c>
      <c r="Q48" s="125"/>
      <c r="R48" s="89"/>
      <c r="S48" s="192"/>
      <c r="T48" s="72"/>
      <c r="U48" s="133"/>
      <c r="V48" s="72"/>
      <c r="W48" s="87"/>
      <c r="X48" s="122" t="e">
        <f t="shared" si="1"/>
        <v>#DIV/0!</v>
      </c>
      <c r="Y48" s="128" t="s">
        <v>43</v>
      </c>
      <c r="Z48" s="119"/>
      <c r="AA48" s="62"/>
      <c r="AB48" s="72"/>
      <c r="AC48" s="72"/>
      <c r="AD48" s="72"/>
      <c r="AE48" s="72"/>
      <c r="AF48" s="72"/>
      <c r="AG48" s="122" t="e">
        <f t="shared" si="2"/>
        <v>#DIV/0!</v>
      </c>
    </row>
    <row r="49" spans="1:33">
      <c r="A49" s="256"/>
      <c r="B49" s="200"/>
      <c r="C49" s="200">
        <v>120</v>
      </c>
      <c r="D49" s="200"/>
      <c r="E49" s="13">
        <v>4</v>
      </c>
      <c r="F49" s="13">
        <v>2</v>
      </c>
      <c r="G49" s="13">
        <v>2</v>
      </c>
      <c r="H49" s="13">
        <v>4</v>
      </c>
      <c r="I49" s="61">
        <f t="shared" si="3"/>
        <v>4</v>
      </c>
      <c r="J49" s="89"/>
      <c r="K49" s="192">
        <v>9.5</v>
      </c>
      <c r="L49" s="72"/>
      <c r="M49" s="133"/>
      <c r="N49" s="72"/>
      <c r="O49" s="71"/>
      <c r="P49" s="122">
        <f t="shared" si="0"/>
        <v>9.5</v>
      </c>
      <c r="Q49" s="125"/>
      <c r="R49" s="89"/>
      <c r="S49" s="192">
        <v>9.6999999999999993</v>
      </c>
      <c r="T49" s="72"/>
      <c r="U49" s="133"/>
      <c r="V49" s="72"/>
      <c r="W49" s="87"/>
      <c r="X49" s="122">
        <f t="shared" si="1"/>
        <v>9.6999999999999993</v>
      </c>
      <c r="Y49" s="128" t="s">
        <v>43</v>
      </c>
      <c r="Z49" s="119"/>
      <c r="AA49" s="62"/>
      <c r="AB49" s="72"/>
      <c r="AC49" s="72"/>
      <c r="AD49" s="72"/>
      <c r="AE49" s="72"/>
      <c r="AF49" s="72"/>
      <c r="AG49" s="122" t="e">
        <f t="shared" si="2"/>
        <v>#DIV/0!</v>
      </c>
    </row>
    <row r="50" spans="1:33">
      <c r="A50" s="256"/>
      <c r="B50" s="200"/>
      <c r="C50" s="200">
        <v>120</v>
      </c>
      <c r="D50" s="200"/>
      <c r="E50" s="13">
        <v>4</v>
      </c>
      <c r="F50" s="13">
        <v>2</v>
      </c>
      <c r="G50" s="13">
        <v>2</v>
      </c>
      <c r="H50" s="13">
        <v>6</v>
      </c>
      <c r="I50" s="61">
        <f t="shared" si="3"/>
        <v>6</v>
      </c>
      <c r="J50" s="89"/>
      <c r="K50" s="192"/>
      <c r="L50" s="72"/>
      <c r="M50" s="133"/>
      <c r="N50" s="72"/>
      <c r="O50" s="71"/>
      <c r="P50" s="122" t="e">
        <f t="shared" si="0"/>
        <v>#DIV/0!</v>
      </c>
      <c r="Q50" s="125"/>
      <c r="R50" s="89"/>
      <c r="S50" s="192"/>
      <c r="T50" s="72"/>
      <c r="U50" s="133"/>
      <c r="V50" s="72"/>
      <c r="W50" s="87"/>
      <c r="X50" s="122" t="e">
        <f t="shared" si="1"/>
        <v>#DIV/0!</v>
      </c>
      <c r="Y50" s="128"/>
      <c r="Z50" s="119"/>
      <c r="AA50" s="62"/>
      <c r="AB50" s="72"/>
      <c r="AC50" s="72"/>
      <c r="AD50" s="72"/>
      <c r="AE50" s="72"/>
      <c r="AF50" s="72"/>
      <c r="AG50" s="122" t="e">
        <f t="shared" si="2"/>
        <v>#DIV/0!</v>
      </c>
    </row>
    <row r="51" spans="1:33">
      <c r="A51" s="256"/>
      <c r="B51" s="200">
        <v>128</v>
      </c>
      <c r="C51" s="200">
        <v>120</v>
      </c>
      <c r="D51" s="200">
        <v>8</v>
      </c>
      <c r="E51" s="13">
        <v>4</v>
      </c>
      <c r="F51" s="13">
        <v>4</v>
      </c>
      <c r="G51" s="13">
        <v>4</v>
      </c>
      <c r="H51" s="13">
        <v>1</v>
      </c>
      <c r="I51" s="61">
        <f t="shared" si="3"/>
        <v>1</v>
      </c>
      <c r="J51" s="89"/>
      <c r="K51" s="192">
        <v>4.8</v>
      </c>
      <c r="L51" s="72"/>
      <c r="M51" s="133"/>
      <c r="N51" s="72"/>
      <c r="O51" s="71"/>
      <c r="P51" s="122">
        <f t="shared" si="0"/>
        <v>4.8</v>
      </c>
      <c r="Q51" s="125"/>
      <c r="R51" s="89"/>
      <c r="S51" s="192">
        <v>4.8</v>
      </c>
      <c r="T51" s="72"/>
      <c r="U51" s="133"/>
      <c r="V51" s="72"/>
      <c r="W51" s="87"/>
      <c r="X51" s="122">
        <f t="shared" si="1"/>
        <v>4.8</v>
      </c>
      <c r="Y51" s="128" t="s">
        <v>44</v>
      </c>
      <c r="Z51" s="119"/>
      <c r="AA51" s="62"/>
      <c r="AB51" s="72"/>
      <c r="AC51" s="72"/>
      <c r="AD51" s="72"/>
      <c r="AE51" s="72"/>
      <c r="AF51" s="72"/>
      <c r="AG51" s="122" t="e">
        <f t="shared" si="2"/>
        <v>#DIV/0!</v>
      </c>
    </row>
    <row r="52" spans="1:33">
      <c r="A52" s="256"/>
      <c r="B52" s="200"/>
      <c r="C52" s="200">
        <v>120</v>
      </c>
      <c r="D52" s="200"/>
      <c r="E52" s="13">
        <v>4</v>
      </c>
      <c r="F52" s="13">
        <v>2</v>
      </c>
      <c r="G52" s="13">
        <v>2</v>
      </c>
      <c r="H52" s="13">
        <v>2</v>
      </c>
      <c r="I52" s="61">
        <f t="shared" si="3"/>
        <v>2</v>
      </c>
      <c r="J52" s="89"/>
      <c r="K52" s="192"/>
      <c r="L52" s="72"/>
      <c r="M52" s="133"/>
      <c r="N52" s="72"/>
      <c r="O52" s="71"/>
      <c r="P52" s="122" t="e">
        <f t="shared" si="0"/>
        <v>#DIV/0!</v>
      </c>
      <c r="Q52" s="125"/>
      <c r="R52" s="89"/>
      <c r="S52" s="192"/>
      <c r="T52" s="72"/>
      <c r="U52" s="133"/>
      <c r="V52" s="72"/>
      <c r="W52" s="87"/>
      <c r="X52" s="122" t="e">
        <f t="shared" si="1"/>
        <v>#DIV/0!</v>
      </c>
      <c r="Y52" s="128" t="s">
        <v>44</v>
      </c>
      <c r="Z52" s="119"/>
      <c r="AA52" s="62"/>
      <c r="AB52" s="72"/>
      <c r="AC52" s="72"/>
      <c r="AD52" s="72"/>
      <c r="AE52" s="72"/>
      <c r="AF52" s="72"/>
      <c r="AG52" s="122" t="e">
        <f t="shared" si="2"/>
        <v>#DIV/0!</v>
      </c>
    </row>
    <row r="53" spans="1:33">
      <c r="A53" s="256"/>
      <c r="B53" s="200"/>
      <c r="C53" s="200">
        <v>120</v>
      </c>
      <c r="D53" s="200"/>
      <c r="E53" s="13">
        <v>4</v>
      </c>
      <c r="F53" s="13">
        <v>2</v>
      </c>
      <c r="G53" s="13">
        <v>2</v>
      </c>
      <c r="H53" s="13">
        <v>4</v>
      </c>
      <c r="I53" s="61">
        <f t="shared" si="3"/>
        <v>4</v>
      </c>
      <c r="J53" s="89"/>
      <c r="K53" s="192">
        <v>4.8</v>
      </c>
      <c r="L53" s="72"/>
      <c r="M53" s="133"/>
      <c r="N53" s="72"/>
      <c r="O53" s="71"/>
      <c r="P53" s="122">
        <f t="shared" si="0"/>
        <v>4.8</v>
      </c>
      <c r="Q53" s="125"/>
      <c r="R53" s="89"/>
      <c r="S53" s="192">
        <v>4.8</v>
      </c>
      <c r="T53" s="72"/>
      <c r="U53" s="133"/>
      <c r="V53" s="72"/>
      <c r="W53" s="87"/>
      <c r="X53" s="122">
        <f t="shared" si="1"/>
        <v>4.8</v>
      </c>
      <c r="Y53" s="128" t="s">
        <v>44</v>
      </c>
      <c r="Z53" s="119"/>
      <c r="AA53" s="62"/>
      <c r="AB53" s="72"/>
      <c r="AC53" s="72"/>
      <c r="AD53" s="72"/>
      <c r="AE53" s="72"/>
      <c r="AF53" s="72"/>
      <c r="AG53" s="122" t="e">
        <f t="shared" si="2"/>
        <v>#DIV/0!</v>
      </c>
    </row>
    <row r="54" spans="1:33" ht="15.75" thickBot="1">
      <c r="A54" s="204"/>
      <c r="B54" s="200"/>
      <c r="C54" s="200">
        <v>120</v>
      </c>
      <c r="D54" s="200"/>
      <c r="E54" s="13">
        <v>4</v>
      </c>
      <c r="F54" s="13">
        <v>2</v>
      </c>
      <c r="G54" s="13">
        <v>2</v>
      </c>
      <c r="H54" s="13">
        <v>6</v>
      </c>
      <c r="I54" s="61">
        <f t="shared" si="3"/>
        <v>6</v>
      </c>
      <c r="J54" s="90"/>
      <c r="K54" s="74"/>
      <c r="L54" s="75"/>
      <c r="M54" s="134"/>
      <c r="N54" s="75"/>
      <c r="O54" s="76"/>
      <c r="P54" s="123" t="e">
        <f t="shared" si="0"/>
        <v>#DIV/0!</v>
      </c>
      <c r="Q54" s="127"/>
      <c r="R54" s="90"/>
      <c r="S54" s="74"/>
      <c r="T54" s="75"/>
      <c r="U54" s="134"/>
      <c r="V54" s="75"/>
      <c r="W54" s="91"/>
      <c r="X54" s="123" t="e">
        <f t="shared" si="1"/>
        <v>#DIV/0!</v>
      </c>
      <c r="Y54" s="129"/>
      <c r="Z54" s="121"/>
      <c r="AA54" s="63"/>
      <c r="AB54" s="46"/>
      <c r="AC54" s="75"/>
      <c r="AD54" s="64"/>
      <c r="AE54" s="97"/>
      <c r="AF54" s="80"/>
      <c r="AG54" s="123" t="e">
        <f t="shared" si="2"/>
        <v>#DIV/0!</v>
      </c>
    </row>
    <row r="55" spans="1:33" ht="14.65" customHeight="1">
      <c r="A55" s="264" t="s">
        <v>13</v>
      </c>
      <c r="B55" s="264"/>
      <c r="C55" s="264"/>
      <c r="D55" s="264"/>
      <c r="E55" s="264"/>
      <c r="F55" s="264"/>
      <c r="G55" s="264"/>
      <c r="H55" s="264"/>
      <c r="I55" s="264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</row>
    <row r="56" spans="1:33">
      <c r="A56" s="264"/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</row>
    <row r="57" spans="1:33">
      <c r="D57" s="23">
        <v>8</v>
      </c>
    </row>
    <row r="58" spans="1:33" ht="15.75" thickBot="1">
      <c r="A58" s="9" t="s">
        <v>17</v>
      </c>
      <c r="B58" s="1"/>
      <c r="C58" s="1"/>
      <c r="D58" s="23"/>
      <c r="E58" s="1"/>
      <c r="F58" s="1"/>
      <c r="G58" s="1"/>
      <c r="H58" s="1"/>
      <c r="I58" s="11"/>
      <c r="J58" s="11"/>
      <c r="K58" s="11"/>
      <c r="O58" s="11"/>
      <c r="P58" s="11"/>
      <c r="Q58" s="11"/>
      <c r="R58" s="11"/>
      <c r="S58" s="11"/>
      <c r="T58" s="11"/>
      <c r="U58" s="11"/>
      <c r="W58" s="11"/>
      <c r="X58" s="11"/>
      <c r="Y58" s="11"/>
      <c r="Z58" s="11"/>
      <c r="AA58" s="11"/>
      <c r="AB58" s="11"/>
      <c r="AC58" s="11"/>
      <c r="AD58" s="11"/>
      <c r="AF58" s="11"/>
      <c r="AG58" s="11"/>
    </row>
    <row r="59" spans="1:33" ht="18.75" customHeight="1">
      <c r="A59" s="210" t="s">
        <v>2</v>
      </c>
      <c r="B59" s="210" t="s">
        <v>3</v>
      </c>
      <c r="C59" s="210" t="s">
        <v>5</v>
      </c>
      <c r="D59" s="210" t="s">
        <v>19</v>
      </c>
      <c r="E59" s="210" t="s">
        <v>14</v>
      </c>
      <c r="F59" s="210" t="s">
        <v>6</v>
      </c>
      <c r="G59" s="210" t="s">
        <v>7</v>
      </c>
      <c r="H59" s="210" t="s">
        <v>8</v>
      </c>
      <c r="I59" s="263" t="s">
        <v>12</v>
      </c>
      <c r="J59" s="260" t="s">
        <v>69</v>
      </c>
      <c r="K59" s="261"/>
      <c r="L59" s="261"/>
      <c r="M59" s="261"/>
      <c r="N59" s="261"/>
      <c r="O59" s="261"/>
      <c r="P59" s="262"/>
      <c r="Q59" s="247" t="s">
        <v>99</v>
      </c>
      <c r="R59" s="260" t="s">
        <v>70</v>
      </c>
      <c r="S59" s="261"/>
      <c r="T59" s="261"/>
      <c r="U59" s="261"/>
      <c r="V59" s="261"/>
      <c r="W59" s="261"/>
      <c r="X59" s="262"/>
      <c r="Y59" s="93" t="s">
        <v>21</v>
      </c>
      <c r="Z59" s="247" t="s">
        <v>99</v>
      </c>
      <c r="AA59" s="257" t="s">
        <v>21</v>
      </c>
      <c r="AB59" s="258"/>
      <c r="AC59" s="258"/>
      <c r="AD59" s="258"/>
      <c r="AE59" s="258"/>
      <c r="AF59" s="258"/>
      <c r="AG59" s="259"/>
    </row>
    <row r="60" spans="1:33" ht="29.25" customHeight="1" thickBot="1">
      <c r="A60" s="210"/>
      <c r="B60" s="210"/>
      <c r="C60" s="210"/>
      <c r="D60" s="210"/>
      <c r="E60" s="210"/>
      <c r="F60" s="210"/>
      <c r="G60" s="210"/>
      <c r="H60" s="210"/>
      <c r="I60" s="263"/>
      <c r="J60" s="178" t="s">
        <v>32</v>
      </c>
      <c r="K60" s="179" t="s">
        <v>33</v>
      </c>
      <c r="L60" s="179" t="s">
        <v>75</v>
      </c>
      <c r="M60" s="180" t="s">
        <v>20</v>
      </c>
      <c r="N60" s="180" t="s">
        <v>22</v>
      </c>
      <c r="O60" s="180"/>
      <c r="P60" s="181" t="s">
        <v>79</v>
      </c>
      <c r="Q60" s="248"/>
      <c r="R60" s="66" t="s">
        <v>31</v>
      </c>
      <c r="S60" s="160" t="s">
        <v>33</v>
      </c>
      <c r="T60" s="160" t="s">
        <v>75</v>
      </c>
      <c r="U60" s="158" t="s">
        <v>20</v>
      </c>
      <c r="V60" s="158" t="s">
        <v>22</v>
      </c>
      <c r="W60" s="158"/>
      <c r="X60" s="77" t="s">
        <v>79</v>
      </c>
      <c r="Y60" s="54" t="s">
        <v>33</v>
      </c>
      <c r="Z60" s="248"/>
      <c r="AA60" s="66" t="s">
        <v>31</v>
      </c>
      <c r="AB60" s="26" t="s">
        <v>33</v>
      </c>
      <c r="AC60" s="26" t="s">
        <v>75</v>
      </c>
      <c r="AD60" s="27" t="s">
        <v>20</v>
      </c>
      <c r="AE60" s="27" t="s">
        <v>22</v>
      </c>
      <c r="AF60" s="27"/>
      <c r="AG60" s="77" t="s">
        <v>79</v>
      </c>
    </row>
    <row r="61" spans="1:33" ht="15.75" thickBot="1">
      <c r="A61" s="203" t="s">
        <v>0</v>
      </c>
      <c r="B61" s="200">
        <v>24</v>
      </c>
      <c r="C61" s="200">
        <v>15</v>
      </c>
      <c r="D61" s="200">
        <v>128</v>
      </c>
      <c r="E61" s="13">
        <v>4</v>
      </c>
      <c r="F61" s="13">
        <v>2</v>
      </c>
      <c r="G61" s="13">
        <v>2</v>
      </c>
      <c r="H61" s="14">
        <v>1</v>
      </c>
      <c r="I61" s="61">
        <f t="shared" ref="I61:I62" si="13">(F61 * H61)/G61</f>
        <v>1</v>
      </c>
      <c r="J61" s="182"/>
      <c r="K61" s="163">
        <v>236.9</v>
      </c>
      <c r="L61" s="183"/>
      <c r="M61" s="184"/>
      <c r="N61" s="185"/>
      <c r="O61" s="186"/>
      <c r="P61" s="187">
        <f>AVERAGE(J61:N61)</f>
        <v>236.9</v>
      </c>
      <c r="Q61" s="176">
        <f>P61</f>
        <v>236.9</v>
      </c>
      <c r="R61" s="89"/>
      <c r="S61" s="192">
        <v>392.4</v>
      </c>
      <c r="T61" s="86"/>
      <c r="U61" s="133"/>
      <c r="V61" s="86"/>
      <c r="W61" s="86"/>
      <c r="X61" s="122">
        <f>AVERAGE(R61:V61)</f>
        <v>392.4</v>
      </c>
      <c r="Y61" s="54"/>
      <c r="Z61" s="140">
        <f>X61</f>
        <v>392.4</v>
      </c>
      <c r="AA61" s="94"/>
      <c r="AB61" s="67"/>
      <c r="AC61" s="81"/>
      <c r="AD61" s="68"/>
      <c r="AE61" s="82"/>
      <c r="AF61" s="81"/>
      <c r="AG61" s="122" t="e">
        <f>AVERAGE(AA61:AE61)</f>
        <v>#DIV/0!</v>
      </c>
    </row>
    <row r="62" spans="1:33" ht="15.75" thickBot="1">
      <c r="A62" s="256"/>
      <c r="B62" s="200"/>
      <c r="C62" s="200"/>
      <c r="D62" s="200"/>
      <c r="E62" s="13">
        <v>4</v>
      </c>
      <c r="F62" s="14">
        <v>2</v>
      </c>
      <c r="G62" s="14">
        <v>2</v>
      </c>
      <c r="H62" s="14">
        <v>4</v>
      </c>
      <c r="I62" s="61">
        <f t="shared" si="13"/>
        <v>4</v>
      </c>
      <c r="J62" s="89"/>
      <c r="K62" s="160">
        <v>233.6</v>
      </c>
      <c r="L62" s="24"/>
      <c r="M62" s="157"/>
      <c r="N62" s="86"/>
      <c r="O62" s="186"/>
      <c r="P62" s="122">
        <f t="shared" ref="P62:P117" si="14">AVERAGE(J62:N62)</f>
        <v>233.6</v>
      </c>
      <c r="Q62" s="176">
        <f t="shared" ref="Q62:Q117" si="15">P62</f>
        <v>233.6</v>
      </c>
      <c r="R62" s="89"/>
      <c r="S62" s="192">
        <v>257.89999999999998</v>
      </c>
      <c r="T62" s="86"/>
      <c r="U62" s="133"/>
      <c r="V62" s="86"/>
      <c r="W62" s="86"/>
      <c r="X62" s="122">
        <f t="shared" ref="X62:X117" si="16">AVERAGE(R62:V62)</f>
        <v>257.89999999999998</v>
      </c>
      <c r="Y62" s="54"/>
      <c r="Z62" s="140">
        <f t="shared" ref="Z62:Z117" si="17">X62</f>
        <v>257.89999999999998</v>
      </c>
      <c r="AA62" s="94"/>
      <c r="AB62" s="67"/>
      <c r="AC62" s="81"/>
      <c r="AD62" s="68"/>
      <c r="AE62" s="95"/>
      <c r="AF62" s="81"/>
      <c r="AG62" s="122" t="e">
        <f t="shared" ref="AG62:AG117" si="18">AVERAGE(AA62:AE62)</f>
        <v>#DIV/0!</v>
      </c>
    </row>
    <row r="63" spans="1:33" ht="15.75" thickBot="1">
      <c r="A63" s="256"/>
      <c r="B63" s="200">
        <v>52</v>
      </c>
      <c r="C63" s="200">
        <v>15</v>
      </c>
      <c r="D63" s="200">
        <v>128</v>
      </c>
      <c r="E63" s="13">
        <v>4</v>
      </c>
      <c r="F63" s="13">
        <v>4</v>
      </c>
      <c r="G63" s="13">
        <v>4</v>
      </c>
      <c r="H63" s="13">
        <v>1</v>
      </c>
      <c r="I63" s="61">
        <f>(F63 * H63)/G63</f>
        <v>1</v>
      </c>
      <c r="J63" s="89"/>
      <c r="K63" s="189">
        <v>139.80000000000001</v>
      </c>
      <c r="L63" s="55"/>
      <c r="M63" s="157"/>
      <c r="N63" s="86"/>
      <c r="O63" s="186"/>
      <c r="P63" s="122">
        <f t="shared" si="14"/>
        <v>139.80000000000001</v>
      </c>
      <c r="Q63" s="176">
        <f t="shared" si="15"/>
        <v>139.80000000000001</v>
      </c>
      <c r="R63" s="89"/>
      <c r="S63" s="192">
        <v>140.9</v>
      </c>
      <c r="T63" s="86"/>
      <c r="U63" s="133"/>
      <c r="V63" s="86"/>
      <c r="W63" s="86"/>
      <c r="X63" s="122">
        <f t="shared" si="16"/>
        <v>140.9</v>
      </c>
      <c r="Y63" s="44" t="s">
        <v>47</v>
      </c>
      <c r="Z63" s="140">
        <f t="shared" si="17"/>
        <v>140.9</v>
      </c>
      <c r="AA63" s="94"/>
      <c r="AB63" s="67"/>
      <c r="AC63" s="81"/>
      <c r="AD63" s="68"/>
      <c r="AE63" s="82"/>
      <c r="AF63" s="81"/>
      <c r="AG63" s="122" t="e">
        <f t="shared" si="18"/>
        <v>#DIV/0!</v>
      </c>
    </row>
    <row r="64" spans="1:33" ht="15.75" thickBot="1">
      <c r="A64" s="256"/>
      <c r="B64" s="200"/>
      <c r="C64" s="200"/>
      <c r="D64" s="200"/>
      <c r="E64" s="13">
        <v>4</v>
      </c>
      <c r="F64" s="13">
        <v>2</v>
      </c>
      <c r="G64" s="13">
        <v>2</v>
      </c>
      <c r="H64" s="13">
        <v>2</v>
      </c>
      <c r="I64" s="61">
        <f t="shared" ref="I64:I67" si="19">(F64 * H64)/G64</f>
        <v>2</v>
      </c>
      <c r="J64" s="89"/>
      <c r="K64" s="189"/>
      <c r="L64" s="55"/>
      <c r="M64" s="157"/>
      <c r="N64" s="86"/>
      <c r="O64" s="186"/>
      <c r="P64" s="122" t="e">
        <f t="shared" si="14"/>
        <v>#DIV/0!</v>
      </c>
      <c r="Q64" s="176" t="e">
        <f t="shared" si="15"/>
        <v>#DIV/0!</v>
      </c>
      <c r="R64" s="89"/>
      <c r="S64" s="192"/>
      <c r="T64" s="86"/>
      <c r="U64" s="133"/>
      <c r="V64" s="86"/>
      <c r="W64" s="86"/>
      <c r="X64" s="122" t="e">
        <f t="shared" si="16"/>
        <v>#DIV/0!</v>
      </c>
      <c r="Y64" s="44" t="s">
        <v>48</v>
      </c>
      <c r="Z64" s="140" t="e">
        <f t="shared" si="17"/>
        <v>#DIV/0!</v>
      </c>
      <c r="AA64" s="94"/>
      <c r="AB64" s="67"/>
      <c r="AC64" s="81"/>
      <c r="AD64" s="68"/>
      <c r="AE64" s="82"/>
      <c r="AF64" s="81"/>
      <c r="AG64" s="122" t="e">
        <f t="shared" si="18"/>
        <v>#DIV/0!</v>
      </c>
    </row>
    <row r="65" spans="1:33" ht="15.75" thickBot="1">
      <c r="A65" s="256"/>
      <c r="B65" s="200"/>
      <c r="C65" s="200"/>
      <c r="D65" s="200"/>
      <c r="E65" s="13">
        <v>4</v>
      </c>
      <c r="F65" s="13">
        <v>2</v>
      </c>
      <c r="G65" s="13">
        <v>2</v>
      </c>
      <c r="H65" s="13">
        <v>4</v>
      </c>
      <c r="I65" s="61">
        <f t="shared" si="19"/>
        <v>4</v>
      </c>
      <c r="J65" s="89"/>
      <c r="K65" s="189">
        <v>139.80000000000001</v>
      </c>
      <c r="L65" s="55"/>
      <c r="M65" s="157"/>
      <c r="N65" s="86"/>
      <c r="O65" s="186"/>
      <c r="P65" s="122">
        <f t="shared" si="14"/>
        <v>139.80000000000001</v>
      </c>
      <c r="Q65" s="176">
        <f t="shared" si="15"/>
        <v>139.80000000000001</v>
      </c>
      <c r="R65" s="89"/>
      <c r="S65" s="192">
        <v>136.9</v>
      </c>
      <c r="T65" s="86"/>
      <c r="U65" s="133"/>
      <c r="V65" s="86"/>
      <c r="W65" s="86"/>
      <c r="X65" s="122">
        <f t="shared" si="16"/>
        <v>136.9</v>
      </c>
      <c r="Y65" s="44" t="s">
        <v>49</v>
      </c>
      <c r="Z65" s="140">
        <f t="shared" si="17"/>
        <v>136.9</v>
      </c>
      <c r="AA65" s="94"/>
      <c r="AB65" s="67"/>
      <c r="AC65" s="81"/>
      <c r="AD65" s="68"/>
      <c r="AE65" s="82"/>
      <c r="AF65" s="81"/>
      <c r="AG65" s="122" t="e">
        <f t="shared" si="18"/>
        <v>#DIV/0!</v>
      </c>
    </row>
    <row r="66" spans="1:33" ht="15.75" thickBot="1">
      <c r="A66" s="256"/>
      <c r="B66" s="200"/>
      <c r="C66" s="200"/>
      <c r="D66" s="200"/>
      <c r="E66" s="13">
        <v>4</v>
      </c>
      <c r="F66" s="13">
        <v>2</v>
      </c>
      <c r="G66" s="13">
        <v>2</v>
      </c>
      <c r="H66" s="13">
        <v>6</v>
      </c>
      <c r="I66" s="61">
        <f t="shared" si="19"/>
        <v>6</v>
      </c>
      <c r="J66" s="89"/>
      <c r="K66" s="159"/>
      <c r="L66" s="55"/>
      <c r="M66" s="157"/>
      <c r="N66" s="86"/>
      <c r="O66" s="186"/>
      <c r="P66" s="122" t="e">
        <f t="shared" si="14"/>
        <v>#DIV/0!</v>
      </c>
      <c r="Q66" s="176" t="e">
        <f t="shared" si="15"/>
        <v>#DIV/0!</v>
      </c>
      <c r="R66" s="89"/>
      <c r="S66" s="69"/>
      <c r="T66" s="86"/>
      <c r="U66" s="133"/>
      <c r="V66" s="86"/>
      <c r="W66" s="86"/>
      <c r="X66" s="122" t="e">
        <f t="shared" si="16"/>
        <v>#DIV/0!</v>
      </c>
      <c r="Y66" s="44"/>
      <c r="Z66" s="140" t="e">
        <f t="shared" si="17"/>
        <v>#DIV/0!</v>
      </c>
      <c r="AA66" s="94"/>
      <c r="AB66" s="67"/>
      <c r="AC66" s="81"/>
      <c r="AD66" s="68"/>
      <c r="AE66" s="82"/>
      <c r="AF66" s="81"/>
      <c r="AG66" s="122" t="e">
        <f t="shared" si="18"/>
        <v>#DIV/0!</v>
      </c>
    </row>
    <row r="67" spans="1:33" ht="15.75" thickBot="1">
      <c r="A67" s="256"/>
      <c r="B67" s="200"/>
      <c r="C67" s="200"/>
      <c r="D67" s="200"/>
      <c r="E67" s="13">
        <v>4</v>
      </c>
      <c r="F67" s="13">
        <v>12</v>
      </c>
      <c r="G67" s="13">
        <v>4</v>
      </c>
      <c r="H67" s="13">
        <v>1</v>
      </c>
      <c r="I67" s="61">
        <f t="shared" si="19"/>
        <v>3</v>
      </c>
      <c r="J67" s="89"/>
      <c r="K67" s="159"/>
      <c r="L67" s="55"/>
      <c r="M67" s="157"/>
      <c r="N67" s="86"/>
      <c r="O67" s="186"/>
      <c r="P67" s="122" t="e">
        <f t="shared" si="14"/>
        <v>#DIV/0!</v>
      </c>
      <c r="Q67" s="176" t="e">
        <f t="shared" si="15"/>
        <v>#DIV/0!</v>
      </c>
      <c r="R67" s="89"/>
      <c r="S67" s="69"/>
      <c r="T67" s="86"/>
      <c r="U67" s="133"/>
      <c r="V67" s="86"/>
      <c r="W67" s="86"/>
      <c r="X67" s="122" t="e">
        <f t="shared" si="16"/>
        <v>#DIV/0!</v>
      </c>
      <c r="Y67" s="44"/>
      <c r="Z67" s="140" t="e">
        <f t="shared" si="17"/>
        <v>#DIV/0!</v>
      </c>
      <c r="AA67" s="94"/>
      <c r="AB67" s="67"/>
      <c r="AC67" s="81"/>
      <c r="AD67" s="68"/>
      <c r="AE67" s="82"/>
      <c r="AF67" s="81"/>
      <c r="AG67" s="122" t="e">
        <f t="shared" si="18"/>
        <v>#DIV/0!</v>
      </c>
    </row>
    <row r="68" spans="1:33" ht="15.75" thickBot="1">
      <c r="A68" s="256"/>
      <c r="B68" s="200">
        <v>48</v>
      </c>
      <c r="C68" s="200">
        <v>30</v>
      </c>
      <c r="D68" s="200">
        <v>64</v>
      </c>
      <c r="E68" s="13">
        <v>4</v>
      </c>
      <c r="F68" s="13">
        <v>4</v>
      </c>
      <c r="G68" s="13">
        <v>4</v>
      </c>
      <c r="H68" s="13">
        <v>1</v>
      </c>
      <c r="I68" s="61">
        <f>(F68 * H68)/G68</f>
        <v>1</v>
      </c>
      <c r="J68" s="89"/>
      <c r="K68" s="189">
        <v>84.5</v>
      </c>
      <c r="L68" s="55"/>
      <c r="M68" s="157"/>
      <c r="N68" s="86"/>
      <c r="O68" s="186"/>
      <c r="P68" s="122">
        <f t="shared" si="14"/>
        <v>84.5</v>
      </c>
      <c r="Q68" s="176">
        <f t="shared" si="15"/>
        <v>84.5</v>
      </c>
      <c r="R68" s="89"/>
      <c r="S68" s="192">
        <v>97.9</v>
      </c>
      <c r="T68" s="86"/>
      <c r="U68" s="133"/>
      <c r="V68" s="86"/>
      <c r="W68" s="86"/>
      <c r="X68" s="122">
        <f t="shared" si="16"/>
        <v>97.9</v>
      </c>
      <c r="Y68" s="44" t="s">
        <v>50</v>
      </c>
      <c r="Z68" s="140">
        <f t="shared" si="17"/>
        <v>97.9</v>
      </c>
      <c r="AA68" s="94"/>
      <c r="AB68" s="67"/>
      <c r="AC68" s="81"/>
      <c r="AD68" s="68"/>
      <c r="AE68" s="82"/>
      <c r="AF68" s="81"/>
      <c r="AG68" s="122" t="e">
        <f t="shared" si="18"/>
        <v>#DIV/0!</v>
      </c>
    </row>
    <row r="69" spans="1:33" ht="15.75" thickBot="1">
      <c r="A69" s="256"/>
      <c r="B69" s="200"/>
      <c r="C69" s="200"/>
      <c r="D69" s="200"/>
      <c r="E69" s="13">
        <v>4</v>
      </c>
      <c r="F69" s="13">
        <v>2</v>
      </c>
      <c r="G69" s="13">
        <v>2</v>
      </c>
      <c r="H69" s="13">
        <v>2</v>
      </c>
      <c r="I69" s="61">
        <f t="shared" ref="I69:I117" si="20">(F69 * H69)/G69</f>
        <v>2</v>
      </c>
      <c r="J69" s="89"/>
      <c r="K69" s="189"/>
      <c r="L69" s="55"/>
      <c r="M69" s="157"/>
      <c r="N69" s="86"/>
      <c r="O69" s="186"/>
      <c r="P69" s="122" t="e">
        <f t="shared" si="14"/>
        <v>#DIV/0!</v>
      </c>
      <c r="Q69" s="176" t="e">
        <f t="shared" si="15"/>
        <v>#DIV/0!</v>
      </c>
      <c r="R69" s="89"/>
      <c r="S69" s="192"/>
      <c r="T69" s="86"/>
      <c r="U69" s="133"/>
      <c r="V69" s="86"/>
      <c r="W69" s="86"/>
      <c r="X69" s="122" t="e">
        <f t="shared" si="16"/>
        <v>#DIV/0!</v>
      </c>
      <c r="Y69" s="44" t="s">
        <v>51</v>
      </c>
      <c r="Z69" s="140" t="e">
        <f t="shared" si="17"/>
        <v>#DIV/0!</v>
      </c>
      <c r="AA69" s="94"/>
      <c r="AB69" s="67"/>
      <c r="AC69" s="81"/>
      <c r="AD69" s="68"/>
      <c r="AE69" s="82"/>
      <c r="AF69" s="81"/>
      <c r="AG69" s="122" t="e">
        <f t="shared" si="18"/>
        <v>#DIV/0!</v>
      </c>
    </row>
    <row r="70" spans="1:33" ht="15.75" thickBot="1">
      <c r="A70" s="256"/>
      <c r="B70" s="200"/>
      <c r="C70" s="200"/>
      <c r="D70" s="200"/>
      <c r="E70" s="13">
        <v>4</v>
      </c>
      <c r="F70" s="13">
        <v>2</v>
      </c>
      <c r="G70" s="13">
        <v>2</v>
      </c>
      <c r="H70" s="13">
        <v>4</v>
      </c>
      <c r="I70" s="61">
        <f t="shared" si="20"/>
        <v>4</v>
      </c>
      <c r="J70" s="89"/>
      <c r="K70" s="189">
        <v>84.5</v>
      </c>
      <c r="L70" s="55"/>
      <c r="M70" s="157"/>
      <c r="N70" s="86"/>
      <c r="O70" s="186"/>
      <c r="P70" s="122">
        <f t="shared" si="14"/>
        <v>84.5</v>
      </c>
      <c r="Q70" s="176">
        <f t="shared" si="15"/>
        <v>84.5</v>
      </c>
      <c r="R70" s="89"/>
      <c r="S70" s="192">
        <v>84.7</v>
      </c>
      <c r="T70" s="86"/>
      <c r="U70" s="133"/>
      <c r="V70" s="86"/>
      <c r="W70" s="86"/>
      <c r="X70" s="122">
        <f t="shared" si="16"/>
        <v>84.7</v>
      </c>
      <c r="Y70" s="44" t="s">
        <v>52</v>
      </c>
      <c r="Z70" s="140">
        <f t="shared" si="17"/>
        <v>84.7</v>
      </c>
      <c r="AA70" s="94"/>
      <c r="AB70" s="67"/>
      <c r="AC70" s="81"/>
      <c r="AD70" s="68"/>
      <c r="AE70" s="82"/>
      <c r="AF70" s="81"/>
      <c r="AG70" s="122" t="e">
        <f t="shared" si="18"/>
        <v>#DIV/0!</v>
      </c>
    </row>
    <row r="71" spans="1:33" ht="15.75" thickBot="1">
      <c r="A71" s="256"/>
      <c r="B71" s="200"/>
      <c r="C71" s="200"/>
      <c r="D71" s="200"/>
      <c r="E71" s="13">
        <v>4</v>
      </c>
      <c r="F71" s="13">
        <v>2</v>
      </c>
      <c r="G71" s="13">
        <v>2</v>
      </c>
      <c r="H71" s="13">
        <v>6</v>
      </c>
      <c r="I71" s="61">
        <f t="shared" si="20"/>
        <v>6</v>
      </c>
      <c r="J71" s="89"/>
      <c r="K71" s="159"/>
      <c r="L71" s="55"/>
      <c r="M71" s="157"/>
      <c r="N71" s="86"/>
      <c r="O71" s="186"/>
      <c r="P71" s="122" t="e">
        <f t="shared" si="14"/>
        <v>#DIV/0!</v>
      </c>
      <c r="Q71" s="176" t="e">
        <f t="shared" si="15"/>
        <v>#DIV/0!</v>
      </c>
      <c r="R71" s="89"/>
      <c r="S71" s="69"/>
      <c r="T71" s="86"/>
      <c r="U71" s="133"/>
      <c r="V71" s="86"/>
      <c r="W71" s="86"/>
      <c r="X71" s="122" t="e">
        <f t="shared" si="16"/>
        <v>#DIV/0!</v>
      </c>
      <c r="Y71" s="44"/>
      <c r="Z71" s="140" t="e">
        <f t="shared" si="17"/>
        <v>#DIV/0!</v>
      </c>
      <c r="AA71" s="94"/>
      <c r="AB71" s="67"/>
      <c r="AC71" s="81"/>
      <c r="AD71" s="68"/>
      <c r="AE71" s="82"/>
      <c r="AF71" s="81"/>
      <c r="AG71" s="122" t="e">
        <f t="shared" si="18"/>
        <v>#DIV/0!</v>
      </c>
    </row>
    <row r="72" spans="1:33" ht="15.75" thickBot="1">
      <c r="A72" s="256"/>
      <c r="B72" s="200"/>
      <c r="C72" s="200"/>
      <c r="D72" s="200"/>
      <c r="E72" s="13">
        <v>4</v>
      </c>
      <c r="F72" s="13">
        <v>12</v>
      </c>
      <c r="G72" s="13">
        <v>4</v>
      </c>
      <c r="H72" s="13">
        <v>1</v>
      </c>
      <c r="I72" s="61">
        <f t="shared" si="20"/>
        <v>3</v>
      </c>
      <c r="J72" s="89"/>
      <c r="K72" s="159"/>
      <c r="L72" s="55"/>
      <c r="M72" s="157"/>
      <c r="N72" s="86"/>
      <c r="O72" s="186"/>
      <c r="P72" s="122" t="e">
        <f t="shared" si="14"/>
        <v>#DIV/0!</v>
      </c>
      <c r="Q72" s="176" t="e">
        <f t="shared" si="15"/>
        <v>#DIV/0!</v>
      </c>
      <c r="R72" s="89"/>
      <c r="S72" s="69"/>
      <c r="T72" s="86"/>
      <c r="U72" s="133"/>
      <c r="V72" s="86"/>
      <c r="W72" s="86"/>
      <c r="X72" s="122" t="e">
        <f t="shared" si="16"/>
        <v>#DIV/0!</v>
      </c>
      <c r="Y72" s="44"/>
      <c r="Z72" s="140" t="e">
        <f t="shared" si="17"/>
        <v>#DIV/0!</v>
      </c>
      <c r="AA72" s="94"/>
      <c r="AB72" s="67"/>
      <c r="AC72" s="81"/>
      <c r="AD72" s="68"/>
      <c r="AE72" s="68"/>
      <c r="AF72" s="81"/>
      <c r="AG72" s="122" t="e">
        <f t="shared" si="18"/>
        <v>#DIV/0!</v>
      </c>
    </row>
    <row r="73" spans="1:33" ht="15.75" thickBot="1">
      <c r="A73" s="256"/>
      <c r="B73" s="200">
        <v>104</v>
      </c>
      <c r="C73" s="200">
        <v>15</v>
      </c>
      <c r="D73" s="200">
        <v>64</v>
      </c>
      <c r="E73" s="13">
        <v>4</v>
      </c>
      <c r="F73" s="13">
        <v>4</v>
      </c>
      <c r="G73" s="13">
        <v>4</v>
      </c>
      <c r="H73" s="13">
        <v>1</v>
      </c>
      <c r="I73" s="61">
        <f t="shared" si="20"/>
        <v>1</v>
      </c>
      <c r="J73" s="89"/>
      <c r="K73" s="189">
        <v>79.400000000000006</v>
      </c>
      <c r="L73" s="55"/>
      <c r="M73" s="157"/>
      <c r="N73" s="86"/>
      <c r="O73" s="186"/>
      <c r="P73" s="122">
        <f t="shared" si="14"/>
        <v>79.400000000000006</v>
      </c>
      <c r="Q73" s="176">
        <f t="shared" si="15"/>
        <v>79.400000000000006</v>
      </c>
      <c r="R73" s="89"/>
      <c r="S73" s="192">
        <v>87.6</v>
      </c>
      <c r="T73" s="86"/>
      <c r="U73" s="133"/>
      <c r="V73" s="86"/>
      <c r="W73" s="86"/>
      <c r="X73" s="122">
        <f t="shared" si="16"/>
        <v>87.6</v>
      </c>
      <c r="Y73" s="44" t="s">
        <v>53</v>
      </c>
      <c r="Z73" s="140">
        <f t="shared" si="17"/>
        <v>87.6</v>
      </c>
      <c r="AA73" s="94"/>
      <c r="AB73" s="67"/>
      <c r="AC73" s="81"/>
      <c r="AD73" s="68"/>
      <c r="AE73" s="82"/>
      <c r="AF73" s="81"/>
      <c r="AG73" s="122" t="e">
        <f t="shared" si="18"/>
        <v>#DIV/0!</v>
      </c>
    </row>
    <row r="74" spans="1:33" ht="15.75" thickBot="1">
      <c r="A74" s="256"/>
      <c r="B74" s="200"/>
      <c r="C74" s="200"/>
      <c r="D74" s="200"/>
      <c r="E74" s="13">
        <v>4</v>
      </c>
      <c r="F74" s="13">
        <v>2</v>
      </c>
      <c r="G74" s="13">
        <v>2</v>
      </c>
      <c r="H74" s="13">
        <v>2</v>
      </c>
      <c r="I74" s="61">
        <f t="shared" si="20"/>
        <v>2</v>
      </c>
      <c r="J74" s="89"/>
      <c r="K74" s="189"/>
      <c r="L74" s="55"/>
      <c r="M74" s="157"/>
      <c r="N74" s="86"/>
      <c r="O74" s="186"/>
      <c r="P74" s="122" t="e">
        <f t="shared" si="14"/>
        <v>#DIV/0!</v>
      </c>
      <c r="Q74" s="176" t="e">
        <f t="shared" si="15"/>
        <v>#DIV/0!</v>
      </c>
      <c r="R74" s="89"/>
      <c r="S74" s="192"/>
      <c r="T74" s="86"/>
      <c r="U74" s="133"/>
      <c r="V74" s="86"/>
      <c r="W74" s="86"/>
      <c r="X74" s="122" t="e">
        <f t="shared" si="16"/>
        <v>#DIV/0!</v>
      </c>
      <c r="Y74" s="44" t="s">
        <v>54</v>
      </c>
      <c r="Z74" s="140" t="e">
        <f t="shared" si="17"/>
        <v>#DIV/0!</v>
      </c>
      <c r="AA74" s="94"/>
      <c r="AB74" s="67"/>
      <c r="AC74" s="81"/>
      <c r="AD74" s="68"/>
      <c r="AE74" s="82"/>
      <c r="AF74" s="81"/>
      <c r="AG74" s="122" t="e">
        <f t="shared" si="18"/>
        <v>#DIV/0!</v>
      </c>
    </row>
    <row r="75" spans="1:33" ht="15.75" thickBot="1">
      <c r="A75" s="256"/>
      <c r="B75" s="200"/>
      <c r="C75" s="200"/>
      <c r="D75" s="200"/>
      <c r="E75" s="13">
        <v>4</v>
      </c>
      <c r="F75" s="13">
        <v>2</v>
      </c>
      <c r="G75" s="13">
        <v>2</v>
      </c>
      <c r="H75" s="13">
        <v>4</v>
      </c>
      <c r="I75" s="61">
        <f t="shared" si="20"/>
        <v>4</v>
      </c>
      <c r="J75" s="89"/>
      <c r="K75" s="189">
        <v>79.400000000000006</v>
      </c>
      <c r="L75" s="55"/>
      <c r="M75" s="157"/>
      <c r="N75" s="86"/>
      <c r="O75" s="186"/>
      <c r="P75" s="122">
        <f t="shared" si="14"/>
        <v>79.400000000000006</v>
      </c>
      <c r="Q75" s="176">
        <f t="shared" si="15"/>
        <v>79.400000000000006</v>
      </c>
      <c r="R75" s="89"/>
      <c r="S75" s="192">
        <v>83.4</v>
      </c>
      <c r="T75" s="86"/>
      <c r="U75" s="133"/>
      <c r="V75" s="86"/>
      <c r="W75" s="86"/>
      <c r="X75" s="122">
        <f t="shared" si="16"/>
        <v>83.4</v>
      </c>
      <c r="Y75" s="44" t="s">
        <v>55</v>
      </c>
      <c r="Z75" s="140">
        <f t="shared" si="17"/>
        <v>83.4</v>
      </c>
      <c r="AA75" s="94"/>
      <c r="AB75" s="67"/>
      <c r="AC75" s="81"/>
      <c r="AD75" s="68"/>
      <c r="AE75" s="82"/>
      <c r="AF75" s="81"/>
      <c r="AG75" s="122" t="e">
        <f t="shared" si="18"/>
        <v>#DIV/0!</v>
      </c>
    </row>
    <row r="76" spans="1:33" ht="15.75" thickBot="1">
      <c r="A76" s="256"/>
      <c r="B76" s="200"/>
      <c r="C76" s="200"/>
      <c r="D76" s="200"/>
      <c r="E76" s="13">
        <v>4</v>
      </c>
      <c r="F76" s="13">
        <v>2</v>
      </c>
      <c r="G76" s="13">
        <v>2</v>
      </c>
      <c r="H76" s="13">
        <v>6</v>
      </c>
      <c r="I76" s="61">
        <f t="shared" si="20"/>
        <v>6</v>
      </c>
      <c r="J76" s="89"/>
      <c r="K76" s="159"/>
      <c r="L76" s="55"/>
      <c r="M76" s="157"/>
      <c r="N76" s="86"/>
      <c r="O76" s="186"/>
      <c r="P76" s="122" t="e">
        <f t="shared" si="14"/>
        <v>#DIV/0!</v>
      </c>
      <c r="Q76" s="176" t="e">
        <f t="shared" si="15"/>
        <v>#DIV/0!</v>
      </c>
      <c r="R76" s="89"/>
      <c r="S76" s="69"/>
      <c r="T76" s="86"/>
      <c r="U76" s="133"/>
      <c r="V76" s="86"/>
      <c r="W76" s="86"/>
      <c r="X76" s="122" t="e">
        <f t="shared" si="16"/>
        <v>#DIV/0!</v>
      </c>
      <c r="Y76" s="44"/>
      <c r="Z76" s="140" t="e">
        <f t="shared" si="17"/>
        <v>#DIV/0!</v>
      </c>
      <c r="AA76" s="94"/>
      <c r="AB76" s="67"/>
      <c r="AC76" s="81"/>
      <c r="AD76" s="68"/>
      <c r="AE76" s="82"/>
      <c r="AF76" s="81"/>
      <c r="AG76" s="122" t="e">
        <f t="shared" si="18"/>
        <v>#DIV/0!</v>
      </c>
    </row>
    <row r="77" spans="1:33" ht="15.75" thickBot="1">
      <c r="A77" s="256"/>
      <c r="B77" s="200"/>
      <c r="C77" s="200"/>
      <c r="D77" s="200"/>
      <c r="E77" s="13">
        <v>4</v>
      </c>
      <c r="F77" s="13">
        <v>12</v>
      </c>
      <c r="G77" s="13">
        <v>4</v>
      </c>
      <c r="H77" s="13">
        <v>1</v>
      </c>
      <c r="I77" s="61">
        <f t="shared" si="20"/>
        <v>3</v>
      </c>
      <c r="J77" s="89"/>
      <c r="K77" s="159"/>
      <c r="L77" s="55"/>
      <c r="M77" s="157"/>
      <c r="N77" s="86"/>
      <c r="O77" s="186"/>
      <c r="P77" s="122" t="e">
        <f t="shared" si="14"/>
        <v>#DIV/0!</v>
      </c>
      <c r="Q77" s="176" t="e">
        <f t="shared" si="15"/>
        <v>#DIV/0!</v>
      </c>
      <c r="R77" s="89"/>
      <c r="S77" s="69"/>
      <c r="T77" s="86"/>
      <c r="U77" s="133"/>
      <c r="V77" s="86"/>
      <c r="W77" s="86"/>
      <c r="X77" s="122" t="e">
        <f t="shared" si="16"/>
        <v>#DIV/0!</v>
      </c>
      <c r="Y77" s="44"/>
      <c r="Z77" s="140" t="e">
        <f t="shared" si="17"/>
        <v>#DIV/0!</v>
      </c>
      <c r="AA77" s="94"/>
      <c r="AB77" s="67"/>
      <c r="AC77" s="81"/>
      <c r="AD77" s="68"/>
      <c r="AE77" s="82"/>
      <c r="AF77" s="81"/>
      <c r="AG77" s="122" t="e">
        <f t="shared" si="18"/>
        <v>#DIV/0!</v>
      </c>
    </row>
    <row r="78" spans="1:33" ht="15.75" thickBot="1">
      <c r="A78" s="256"/>
      <c r="B78" s="200">
        <v>132</v>
      </c>
      <c r="C78" s="200">
        <v>30</v>
      </c>
      <c r="D78" s="200">
        <v>32</v>
      </c>
      <c r="E78" s="13">
        <v>4</v>
      </c>
      <c r="F78" s="13">
        <v>4</v>
      </c>
      <c r="G78" s="13">
        <v>4</v>
      </c>
      <c r="H78" s="13">
        <v>1</v>
      </c>
      <c r="I78" s="61">
        <f t="shared" si="20"/>
        <v>1</v>
      </c>
      <c r="J78" s="89"/>
      <c r="K78" s="189">
        <v>45.8</v>
      </c>
      <c r="L78" s="55"/>
      <c r="M78" s="157"/>
      <c r="N78" s="86"/>
      <c r="O78" s="186"/>
      <c r="P78" s="122">
        <f t="shared" si="14"/>
        <v>45.8</v>
      </c>
      <c r="Q78" s="176">
        <f t="shared" si="15"/>
        <v>45.8</v>
      </c>
      <c r="R78" s="89"/>
      <c r="S78" s="192">
        <v>46</v>
      </c>
      <c r="T78" s="86"/>
      <c r="U78" s="133"/>
      <c r="V78" s="86"/>
      <c r="W78" s="86"/>
      <c r="X78" s="122">
        <f t="shared" si="16"/>
        <v>46</v>
      </c>
      <c r="Y78" s="44" t="s">
        <v>56</v>
      </c>
      <c r="Z78" s="140">
        <f t="shared" si="17"/>
        <v>46</v>
      </c>
      <c r="AA78" s="94"/>
      <c r="AB78" s="67"/>
      <c r="AC78" s="81"/>
      <c r="AD78" s="68"/>
      <c r="AE78" s="82"/>
      <c r="AF78" s="81"/>
      <c r="AG78" s="122" t="e">
        <f t="shared" si="18"/>
        <v>#DIV/0!</v>
      </c>
    </row>
    <row r="79" spans="1:33" ht="15.75" thickBot="1">
      <c r="A79" s="256"/>
      <c r="B79" s="200"/>
      <c r="C79" s="200"/>
      <c r="D79" s="200"/>
      <c r="E79" s="13">
        <v>4</v>
      </c>
      <c r="F79" s="13">
        <v>2</v>
      </c>
      <c r="G79" s="13">
        <v>2</v>
      </c>
      <c r="H79" s="13">
        <v>2</v>
      </c>
      <c r="I79" s="61">
        <f t="shared" si="20"/>
        <v>2</v>
      </c>
      <c r="J79" s="89"/>
      <c r="K79" s="189"/>
      <c r="L79" s="55"/>
      <c r="M79" s="157"/>
      <c r="N79" s="86"/>
      <c r="O79" s="186"/>
      <c r="P79" s="122" t="e">
        <f t="shared" si="14"/>
        <v>#DIV/0!</v>
      </c>
      <c r="Q79" s="176" t="e">
        <f t="shared" si="15"/>
        <v>#DIV/0!</v>
      </c>
      <c r="R79" s="89"/>
      <c r="S79" s="192"/>
      <c r="T79" s="86"/>
      <c r="U79" s="133"/>
      <c r="V79" s="86"/>
      <c r="W79" s="86"/>
      <c r="X79" s="122" t="e">
        <f t="shared" si="16"/>
        <v>#DIV/0!</v>
      </c>
      <c r="Y79" s="44" t="s">
        <v>56</v>
      </c>
      <c r="Z79" s="140" t="e">
        <f t="shared" si="17"/>
        <v>#DIV/0!</v>
      </c>
      <c r="AA79" s="94"/>
      <c r="AB79" s="67"/>
      <c r="AC79" s="81"/>
      <c r="AD79" s="68"/>
      <c r="AE79" s="82"/>
      <c r="AF79" s="81"/>
      <c r="AG79" s="122" t="e">
        <f t="shared" si="18"/>
        <v>#DIV/0!</v>
      </c>
    </row>
    <row r="80" spans="1:33" ht="15.75" thickBot="1">
      <c r="A80" s="256"/>
      <c r="B80" s="200"/>
      <c r="C80" s="200"/>
      <c r="D80" s="200"/>
      <c r="E80" s="13">
        <v>4</v>
      </c>
      <c r="F80" s="13">
        <v>2</v>
      </c>
      <c r="G80" s="13">
        <v>2</v>
      </c>
      <c r="H80" s="13">
        <v>4</v>
      </c>
      <c r="I80" s="61">
        <f t="shared" si="20"/>
        <v>4</v>
      </c>
      <c r="J80" s="89"/>
      <c r="K80" s="189">
        <v>45.8</v>
      </c>
      <c r="L80" s="55"/>
      <c r="M80" s="157"/>
      <c r="N80" s="86"/>
      <c r="O80" s="186"/>
      <c r="P80" s="122">
        <f t="shared" si="14"/>
        <v>45.8</v>
      </c>
      <c r="Q80" s="176">
        <f t="shared" si="15"/>
        <v>45.8</v>
      </c>
      <c r="R80" s="89"/>
      <c r="S80" s="192">
        <v>44.2</v>
      </c>
      <c r="T80" s="86"/>
      <c r="U80" s="133"/>
      <c r="V80" s="86"/>
      <c r="W80" s="86"/>
      <c r="X80" s="122">
        <f t="shared" si="16"/>
        <v>44.2</v>
      </c>
      <c r="Y80" s="44" t="s">
        <v>57</v>
      </c>
      <c r="Z80" s="140">
        <f t="shared" si="17"/>
        <v>44.2</v>
      </c>
      <c r="AA80" s="94"/>
      <c r="AB80" s="67"/>
      <c r="AC80" s="81"/>
      <c r="AD80" s="68"/>
      <c r="AE80" s="82"/>
      <c r="AF80" s="81"/>
      <c r="AG80" s="122" t="e">
        <f t="shared" si="18"/>
        <v>#DIV/0!</v>
      </c>
    </row>
    <row r="81" spans="1:33" ht="15.75" thickBot="1">
      <c r="A81" s="256"/>
      <c r="B81" s="200"/>
      <c r="C81" s="200"/>
      <c r="D81" s="200"/>
      <c r="E81" s="13">
        <v>4</v>
      </c>
      <c r="F81" s="13">
        <v>4</v>
      </c>
      <c r="G81" s="13">
        <v>4</v>
      </c>
      <c r="H81" s="13">
        <v>1</v>
      </c>
      <c r="I81" s="61">
        <f t="shared" si="20"/>
        <v>1</v>
      </c>
      <c r="J81" s="89"/>
      <c r="K81" s="159"/>
      <c r="L81" s="55"/>
      <c r="M81" s="157"/>
      <c r="N81" s="86"/>
      <c r="O81" s="186"/>
      <c r="P81" s="122" t="e">
        <f t="shared" si="14"/>
        <v>#DIV/0!</v>
      </c>
      <c r="Q81" s="176" t="e">
        <f t="shared" si="15"/>
        <v>#DIV/0!</v>
      </c>
      <c r="R81" s="89"/>
      <c r="S81" s="69"/>
      <c r="T81" s="86"/>
      <c r="U81" s="133"/>
      <c r="V81" s="86"/>
      <c r="W81" s="86"/>
      <c r="X81" s="122" t="e">
        <f t="shared" si="16"/>
        <v>#DIV/0!</v>
      </c>
      <c r="Y81" s="44"/>
      <c r="Z81" s="140" t="e">
        <f t="shared" si="17"/>
        <v>#DIV/0!</v>
      </c>
      <c r="AA81" s="94"/>
      <c r="AB81" s="67"/>
      <c r="AC81" s="81"/>
      <c r="AD81" s="68"/>
      <c r="AE81" s="82"/>
      <c r="AF81" s="81"/>
      <c r="AG81" s="122" t="e">
        <f t="shared" si="18"/>
        <v>#DIV/0!</v>
      </c>
    </row>
    <row r="82" spans="1:33" ht="15.75" thickBot="1">
      <c r="A82" s="256"/>
      <c r="B82" s="200"/>
      <c r="C82" s="200"/>
      <c r="D82" s="200"/>
      <c r="E82" s="13">
        <v>4</v>
      </c>
      <c r="F82" s="13">
        <v>12</v>
      </c>
      <c r="G82" s="13">
        <v>4</v>
      </c>
      <c r="H82" s="13">
        <v>1</v>
      </c>
      <c r="I82" s="61">
        <f t="shared" si="20"/>
        <v>3</v>
      </c>
      <c r="J82" s="89"/>
      <c r="K82" s="159"/>
      <c r="L82" s="55"/>
      <c r="M82" s="157"/>
      <c r="N82" s="86"/>
      <c r="O82" s="186"/>
      <c r="P82" s="122" t="e">
        <f t="shared" si="14"/>
        <v>#DIV/0!</v>
      </c>
      <c r="Q82" s="176" t="e">
        <f t="shared" si="15"/>
        <v>#DIV/0!</v>
      </c>
      <c r="R82" s="89"/>
      <c r="S82" s="69"/>
      <c r="T82" s="86"/>
      <c r="U82" s="133"/>
      <c r="V82" s="86"/>
      <c r="W82" s="86"/>
      <c r="X82" s="122" t="e">
        <f t="shared" si="16"/>
        <v>#DIV/0!</v>
      </c>
      <c r="Y82" s="44"/>
      <c r="Z82" s="140" t="e">
        <f t="shared" si="17"/>
        <v>#DIV/0!</v>
      </c>
      <c r="AA82" s="94"/>
      <c r="AB82" s="67"/>
      <c r="AC82" s="81"/>
      <c r="AD82" s="68"/>
      <c r="AE82" s="68"/>
      <c r="AF82" s="81"/>
      <c r="AG82" s="122" t="e">
        <f t="shared" si="18"/>
        <v>#DIV/0!</v>
      </c>
    </row>
    <row r="83" spans="1:33" ht="15.75" thickBot="1">
      <c r="A83" s="256"/>
      <c r="B83" s="200">
        <v>268</v>
      </c>
      <c r="C83" s="200">
        <v>15</v>
      </c>
      <c r="D83" s="200">
        <v>32</v>
      </c>
      <c r="E83" s="13">
        <v>4</v>
      </c>
      <c r="F83" s="13">
        <v>2</v>
      </c>
      <c r="G83" s="13">
        <v>2</v>
      </c>
      <c r="H83" s="13">
        <v>1</v>
      </c>
      <c r="I83" s="61">
        <f t="shared" si="20"/>
        <v>1</v>
      </c>
      <c r="J83" s="89"/>
      <c r="K83" s="189">
        <v>45.4</v>
      </c>
      <c r="L83" s="55"/>
      <c r="M83" s="157"/>
      <c r="N83" s="86"/>
      <c r="O83" s="186"/>
      <c r="P83" s="122">
        <f t="shared" si="14"/>
        <v>45.4</v>
      </c>
      <c r="Q83" s="176">
        <f t="shared" si="15"/>
        <v>45.4</v>
      </c>
      <c r="R83" s="89"/>
      <c r="S83" s="192">
        <v>46.6</v>
      </c>
      <c r="T83" s="86"/>
      <c r="U83" s="133"/>
      <c r="V83" s="86"/>
      <c r="W83" s="86"/>
      <c r="X83" s="122">
        <f t="shared" si="16"/>
        <v>46.6</v>
      </c>
      <c r="Y83" s="44" t="s">
        <v>58</v>
      </c>
      <c r="Z83" s="140">
        <f t="shared" si="17"/>
        <v>46.6</v>
      </c>
      <c r="AA83" s="94"/>
      <c r="AB83" s="67"/>
      <c r="AC83" s="81"/>
      <c r="AD83" s="68"/>
      <c r="AE83" s="82"/>
      <c r="AF83" s="81"/>
      <c r="AG83" s="122" t="e">
        <f t="shared" si="18"/>
        <v>#DIV/0!</v>
      </c>
    </row>
    <row r="84" spans="1:33" ht="15.75" thickBot="1">
      <c r="A84" s="256"/>
      <c r="B84" s="200"/>
      <c r="C84" s="200"/>
      <c r="D84" s="200"/>
      <c r="E84" s="13">
        <v>4</v>
      </c>
      <c r="F84" s="13">
        <v>2</v>
      </c>
      <c r="G84" s="13">
        <v>2</v>
      </c>
      <c r="H84" s="13">
        <v>2</v>
      </c>
      <c r="I84" s="61">
        <f t="shared" si="20"/>
        <v>2</v>
      </c>
      <c r="J84" s="89"/>
      <c r="K84" s="189"/>
      <c r="L84" s="55"/>
      <c r="M84" s="157"/>
      <c r="N84" s="86"/>
      <c r="O84" s="186"/>
      <c r="P84" s="122" t="e">
        <f t="shared" si="14"/>
        <v>#DIV/0!</v>
      </c>
      <c r="Q84" s="176" t="e">
        <f t="shared" si="15"/>
        <v>#DIV/0!</v>
      </c>
      <c r="R84" s="89"/>
      <c r="S84" s="192"/>
      <c r="T84" s="86"/>
      <c r="U84" s="133"/>
      <c r="V84" s="86"/>
      <c r="W84" s="86"/>
      <c r="X84" s="122" t="e">
        <f t="shared" si="16"/>
        <v>#DIV/0!</v>
      </c>
      <c r="Y84" s="44" t="s">
        <v>59</v>
      </c>
      <c r="Z84" s="140" t="e">
        <f t="shared" si="17"/>
        <v>#DIV/0!</v>
      </c>
      <c r="AA84" s="94"/>
      <c r="AB84" s="67"/>
      <c r="AC84" s="81"/>
      <c r="AD84" s="68"/>
      <c r="AE84" s="82"/>
      <c r="AF84" s="81"/>
      <c r="AG84" s="122" t="e">
        <f t="shared" si="18"/>
        <v>#DIV/0!</v>
      </c>
    </row>
    <row r="85" spans="1:33" ht="15.75" thickBot="1">
      <c r="A85" s="256"/>
      <c r="B85" s="200"/>
      <c r="C85" s="200"/>
      <c r="D85" s="200"/>
      <c r="E85" s="13">
        <v>4</v>
      </c>
      <c r="F85" s="13">
        <v>2</v>
      </c>
      <c r="G85" s="13">
        <v>2</v>
      </c>
      <c r="H85" s="13">
        <v>4</v>
      </c>
      <c r="I85" s="61">
        <f t="shared" si="20"/>
        <v>4</v>
      </c>
      <c r="J85" s="89"/>
      <c r="K85" s="189">
        <v>45.4</v>
      </c>
      <c r="L85" s="55"/>
      <c r="M85" s="157"/>
      <c r="N85" s="86"/>
      <c r="O85" s="186"/>
      <c r="P85" s="122">
        <f t="shared" si="14"/>
        <v>45.4</v>
      </c>
      <c r="Q85" s="176">
        <f t="shared" si="15"/>
        <v>45.4</v>
      </c>
      <c r="R85" s="89"/>
      <c r="S85" s="192">
        <v>46.4</v>
      </c>
      <c r="T85" s="86"/>
      <c r="U85" s="133"/>
      <c r="V85" s="86"/>
      <c r="W85" s="86"/>
      <c r="X85" s="122">
        <f t="shared" si="16"/>
        <v>46.4</v>
      </c>
      <c r="Y85" s="44" t="s">
        <v>60</v>
      </c>
      <c r="Z85" s="140">
        <f t="shared" si="17"/>
        <v>46.4</v>
      </c>
      <c r="AA85" s="94"/>
      <c r="AB85" s="67"/>
      <c r="AC85" s="81"/>
      <c r="AD85" s="68"/>
      <c r="AE85" s="82"/>
      <c r="AF85" s="81"/>
      <c r="AG85" s="122" t="e">
        <f t="shared" si="18"/>
        <v>#DIV/0!</v>
      </c>
    </row>
    <row r="86" spans="1:33" ht="15.75" thickBot="1">
      <c r="A86" s="256"/>
      <c r="B86" s="200"/>
      <c r="C86" s="200"/>
      <c r="D86" s="200"/>
      <c r="E86" s="13">
        <v>4</v>
      </c>
      <c r="F86" s="13">
        <v>2</v>
      </c>
      <c r="G86" s="13">
        <v>2</v>
      </c>
      <c r="H86" s="13">
        <v>6</v>
      </c>
      <c r="I86" s="61">
        <f t="shared" si="20"/>
        <v>6</v>
      </c>
      <c r="J86" s="89"/>
      <c r="K86" s="159"/>
      <c r="L86" s="55"/>
      <c r="M86" s="157"/>
      <c r="N86" s="86"/>
      <c r="O86" s="186"/>
      <c r="P86" s="122" t="e">
        <f t="shared" si="14"/>
        <v>#DIV/0!</v>
      </c>
      <c r="Q86" s="176" t="e">
        <f t="shared" si="15"/>
        <v>#DIV/0!</v>
      </c>
      <c r="R86" s="89"/>
      <c r="S86" s="69"/>
      <c r="T86" s="86"/>
      <c r="U86" s="133"/>
      <c r="V86" s="86"/>
      <c r="W86" s="86"/>
      <c r="X86" s="122" t="e">
        <f t="shared" si="16"/>
        <v>#DIV/0!</v>
      </c>
      <c r="Y86" s="44"/>
      <c r="Z86" s="140" t="e">
        <f t="shared" si="17"/>
        <v>#DIV/0!</v>
      </c>
      <c r="AA86" s="94"/>
      <c r="AB86" s="67"/>
      <c r="AC86" s="81"/>
      <c r="AD86" s="68"/>
      <c r="AE86" s="82"/>
      <c r="AF86" s="81"/>
      <c r="AG86" s="122" t="e">
        <f t="shared" si="18"/>
        <v>#DIV/0!</v>
      </c>
    </row>
    <row r="87" spans="1:33" ht="15.75" thickBot="1">
      <c r="A87" s="256"/>
      <c r="B87" s="200"/>
      <c r="C87" s="200"/>
      <c r="D87" s="200"/>
      <c r="E87" s="13">
        <v>4</v>
      </c>
      <c r="F87" s="13">
        <v>12</v>
      </c>
      <c r="G87" s="13">
        <v>4</v>
      </c>
      <c r="H87" s="13">
        <v>1</v>
      </c>
      <c r="I87" s="61">
        <f t="shared" si="20"/>
        <v>3</v>
      </c>
      <c r="J87" s="89"/>
      <c r="K87" s="159"/>
      <c r="L87" s="55"/>
      <c r="M87" s="157"/>
      <c r="N87" s="86"/>
      <c r="O87" s="186"/>
      <c r="P87" s="122" t="e">
        <f t="shared" si="14"/>
        <v>#DIV/0!</v>
      </c>
      <c r="Q87" s="176" t="e">
        <f t="shared" si="15"/>
        <v>#DIV/0!</v>
      </c>
      <c r="R87" s="89"/>
      <c r="S87" s="69"/>
      <c r="T87" s="86"/>
      <c r="U87" s="133"/>
      <c r="V87" s="86"/>
      <c r="W87" s="86"/>
      <c r="X87" s="122" t="e">
        <f t="shared" si="16"/>
        <v>#DIV/0!</v>
      </c>
      <c r="Y87" s="44"/>
      <c r="Z87" s="140" t="e">
        <f t="shared" si="17"/>
        <v>#DIV/0!</v>
      </c>
      <c r="AA87" s="94"/>
      <c r="AB87" s="67"/>
      <c r="AC87" s="81"/>
      <c r="AD87" s="68"/>
      <c r="AE87" s="82"/>
      <c r="AF87" s="81"/>
      <c r="AG87" s="122" t="e">
        <f t="shared" si="18"/>
        <v>#DIV/0!</v>
      </c>
    </row>
    <row r="88" spans="1:33" ht="15.75" thickBot="1">
      <c r="A88" s="256"/>
      <c r="B88" s="200">
        <v>272</v>
      </c>
      <c r="C88" s="200">
        <v>30</v>
      </c>
      <c r="D88" s="200">
        <v>16</v>
      </c>
      <c r="E88" s="13">
        <v>4</v>
      </c>
      <c r="F88" s="13">
        <v>4</v>
      </c>
      <c r="G88" s="13">
        <v>4</v>
      </c>
      <c r="H88" s="13">
        <v>1</v>
      </c>
      <c r="I88" s="61">
        <f t="shared" si="20"/>
        <v>1</v>
      </c>
      <c r="J88" s="89"/>
      <c r="K88" s="189">
        <v>36.700000000000003</v>
      </c>
      <c r="L88" s="55"/>
      <c r="M88" s="157"/>
      <c r="N88" s="86"/>
      <c r="O88" s="186"/>
      <c r="P88" s="122">
        <f t="shared" si="14"/>
        <v>36.700000000000003</v>
      </c>
      <c r="Q88" s="176">
        <f t="shared" si="15"/>
        <v>36.700000000000003</v>
      </c>
      <c r="R88" s="89"/>
      <c r="S88" s="192">
        <v>36.6</v>
      </c>
      <c r="T88" s="86"/>
      <c r="U88" s="133"/>
      <c r="V88" s="86"/>
      <c r="W88" s="86"/>
      <c r="X88" s="122">
        <f t="shared" si="16"/>
        <v>36.6</v>
      </c>
      <c r="Y88" s="44" t="s">
        <v>61</v>
      </c>
      <c r="Z88" s="140">
        <f t="shared" si="17"/>
        <v>36.6</v>
      </c>
      <c r="AA88" s="94"/>
      <c r="AB88" s="67"/>
      <c r="AC88" s="81"/>
      <c r="AD88" s="68"/>
      <c r="AE88" s="82"/>
      <c r="AF88" s="81"/>
      <c r="AG88" s="122" t="e">
        <f t="shared" si="18"/>
        <v>#DIV/0!</v>
      </c>
    </row>
    <row r="89" spans="1:33" ht="15.75" thickBot="1">
      <c r="A89" s="256"/>
      <c r="B89" s="200"/>
      <c r="C89" s="200"/>
      <c r="D89" s="200"/>
      <c r="E89" s="13">
        <v>4</v>
      </c>
      <c r="F89" s="13">
        <v>2</v>
      </c>
      <c r="G89" s="13">
        <v>2</v>
      </c>
      <c r="H89" s="13">
        <v>2</v>
      </c>
      <c r="I89" s="61">
        <f t="shared" si="20"/>
        <v>2</v>
      </c>
      <c r="J89" s="89"/>
      <c r="K89" s="189"/>
      <c r="L89" s="55"/>
      <c r="M89" s="157"/>
      <c r="N89" s="86"/>
      <c r="O89" s="186"/>
      <c r="P89" s="122" t="e">
        <f t="shared" si="14"/>
        <v>#DIV/0!</v>
      </c>
      <c r="Q89" s="176" t="e">
        <f t="shared" si="15"/>
        <v>#DIV/0!</v>
      </c>
      <c r="R89" s="89"/>
      <c r="S89" s="192"/>
      <c r="T89" s="86"/>
      <c r="U89" s="133"/>
      <c r="V89" s="86"/>
      <c r="W89" s="86"/>
      <c r="X89" s="122" t="e">
        <f t="shared" si="16"/>
        <v>#DIV/0!</v>
      </c>
      <c r="Y89" s="44" t="s">
        <v>62</v>
      </c>
      <c r="Z89" s="140" t="e">
        <f t="shared" si="17"/>
        <v>#DIV/0!</v>
      </c>
      <c r="AA89" s="94"/>
      <c r="AB89" s="67"/>
      <c r="AC89" s="67"/>
      <c r="AD89" s="68"/>
      <c r="AE89" s="82"/>
      <c r="AF89" s="81"/>
      <c r="AG89" s="122" t="e">
        <f t="shared" si="18"/>
        <v>#DIV/0!</v>
      </c>
    </row>
    <row r="90" spans="1:33" ht="15.75" thickBot="1">
      <c r="A90" s="256"/>
      <c r="B90" s="200"/>
      <c r="C90" s="200"/>
      <c r="D90" s="200"/>
      <c r="E90" s="13">
        <v>4</v>
      </c>
      <c r="F90" s="13">
        <v>2</v>
      </c>
      <c r="G90" s="13">
        <v>2</v>
      </c>
      <c r="H90" s="13">
        <v>4</v>
      </c>
      <c r="I90" s="61">
        <f t="shared" si="20"/>
        <v>4</v>
      </c>
      <c r="J90" s="89"/>
      <c r="K90" s="189">
        <v>36.700000000000003</v>
      </c>
      <c r="L90" s="55"/>
      <c r="M90" s="157"/>
      <c r="N90" s="86"/>
      <c r="O90" s="186"/>
      <c r="P90" s="122">
        <f t="shared" si="14"/>
        <v>36.700000000000003</v>
      </c>
      <c r="Q90" s="176">
        <f t="shared" si="15"/>
        <v>36.700000000000003</v>
      </c>
      <c r="R90" s="89"/>
      <c r="S90" s="192">
        <v>36.299999999999997</v>
      </c>
      <c r="T90" s="86"/>
      <c r="U90" s="133"/>
      <c r="V90" s="86"/>
      <c r="W90" s="86"/>
      <c r="X90" s="122">
        <f t="shared" si="16"/>
        <v>36.299999999999997</v>
      </c>
      <c r="Y90" s="44" t="s">
        <v>62</v>
      </c>
      <c r="Z90" s="140">
        <f t="shared" si="17"/>
        <v>36.299999999999997</v>
      </c>
      <c r="AA90" s="94"/>
      <c r="AB90" s="67"/>
      <c r="AC90" s="67"/>
      <c r="AD90" s="68"/>
      <c r="AE90" s="82"/>
      <c r="AF90" s="81"/>
      <c r="AG90" s="122" t="e">
        <f t="shared" si="18"/>
        <v>#DIV/0!</v>
      </c>
    </row>
    <row r="91" spans="1:33" ht="15.75" thickBot="1">
      <c r="A91" s="256"/>
      <c r="B91" s="200"/>
      <c r="C91" s="200"/>
      <c r="D91" s="200"/>
      <c r="E91" s="13">
        <v>4</v>
      </c>
      <c r="F91" s="13">
        <v>2</v>
      </c>
      <c r="G91" s="13">
        <v>2</v>
      </c>
      <c r="H91" s="13">
        <v>6</v>
      </c>
      <c r="I91" s="61">
        <f t="shared" si="20"/>
        <v>6</v>
      </c>
      <c r="J91" s="89"/>
      <c r="K91" s="159"/>
      <c r="L91" s="55"/>
      <c r="M91" s="157"/>
      <c r="N91" s="86"/>
      <c r="O91" s="186"/>
      <c r="P91" s="122" t="e">
        <f t="shared" si="14"/>
        <v>#DIV/0!</v>
      </c>
      <c r="Q91" s="176" t="e">
        <f t="shared" si="15"/>
        <v>#DIV/0!</v>
      </c>
      <c r="R91" s="89"/>
      <c r="S91" s="69"/>
      <c r="T91" s="86"/>
      <c r="U91" s="133"/>
      <c r="V91" s="86"/>
      <c r="W91" s="86"/>
      <c r="X91" s="122" t="e">
        <f t="shared" si="16"/>
        <v>#DIV/0!</v>
      </c>
      <c r="Y91" s="44"/>
      <c r="Z91" s="140" t="e">
        <f t="shared" si="17"/>
        <v>#DIV/0!</v>
      </c>
      <c r="AA91" s="94"/>
      <c r="AB91" s="67"/>
      <c r="AC91" s="67"/>
      <c r="AD91" s="68"/>
      <c r="AE91" s="82"/>
      <c r="AF91" s="81"/>
      <c r="AG91" s="122" t="e">
        <f t="shared" si="18"/>
        <v>#DIV/0!</v>
      </c>
    </row>
    <row r="92" spans="1:33">
      <c r="A92" s="256"/>
      <c r="B92" s="200"/>
      <c r="C92" s="200"/>
      <c r="D92" s="200"/>
      <c r="E92" s="13">
        <v>4</v>
      </c>
      <c r="F92" s="13">
        <v>12</v>
      </c>
      <c r="G92" s="13">
        <v>4</v>
      </c>
      <c r="H92" s="13">
        <v>1</v>
      </c>
      <c r="I92" s="61">
        <f t="shared" si="20"/>
        <v>3</v>
      </c>
      <c r="J92" s="89"/>
      <c r="K92" s="159"/>
      <c r="L92" s="55"/>
      <c r="M92" s="157"/>
      <c r="N92" s="86"/>
      <c r="O92" s="186"/>
      <c r="P92" s="122" t="e">
        <f t="shared" si="14"/>
        <v>#DIV/0!</v>
      </c>
      <c r="Q92" s="176" t="e">
        <f t="shared" si="15"/>
        <v>#DIV/0!</v>
      </c>
      <c r="R92" s="89"/>
      <c r="S92" s="69"/>
      <c r="T92" s="87"/>
      <c r="U92" s="133"/>
      <c r="V92" s="86"/>
      <c r="W92" s="86"/>
      <c r="X92" s="122" t="e">
        <f t="shared" si="16"/>
        <v>#DIV/0!</v>
      </c>
      <c r="Y92" s="44"/>
      <c r="Z92" s="140" t="e">
        <f t="shared" si="17"/>
        <v>#DIV/0!</v>
      </c>
      <c r="AA92" s="67"/>
      <c r="AB92" s="67"/>
      <c r="AC92" s="67"/>
      <c r="AD92" s="68"/>
      <c r="AE92" s="68"/>
      <c r="AF92" s="81"/>
      <c r="AG92" s="122" t="e">
        <f t="shared" si="18"/>
        <v>#DIV/0!</v>
      </c>
    </row>
    <row r="93" spans="1:33">
      <c r="A93" s="256"/>
      <c r="B93" s="205">
        <v>24</v>
      </c>
      <c r="C93" s="205">
        <v>60</v>
      </c>
      <c r="D93" s="200">
        <v>64</v>
      </c>
      <c r="E93" s="154">
        <v>4</v>
      </c>
      <c r="F93" s="154">
        <v>4</v>
      </c>
      <c r="G93" s="154">
        <v>4</v>
      </c>
      <c r="H93" s="153">
        <v>1</v>
      </c>
      <c r="I93" s="156">
        <f t="shared" si="20"/>
        <v>1</v>
      </c>
      <c r="J93" s="38"/>
      <c r="K93" s="56"/>
      <c r="L93" s="56"/>
      <c r="M93" s="56"/>
      <c r="N93" s="86"/>
      <c r="O93" s="57"/>
      <c r="P93" s="122" t="e">
        <f t="shared" si="14"/>
        <v>#DIV/0!</v>
      </c>
      <c r="Q93" s="176" t="e">
        <f t="shared" si="15"/>
        <v>#DIV/0!</v>
      </c>
      <c r="R93" s="38"/>
      <c r="S93" s="20"/>
      <c r="T93" s="157"/>
      <c r="U93" s="157"/>
      <c r="V93" s="86"/>
      <c r="W93" s="157"/>
      <c r="X93" s="122" t="e">
        <f t="shared" si="16"/>
        <v>#DIV/0!</v>
      </c>
      <c r="Y93" s="111"/>
      <c r="Z93" s="140" t="e">
        <f t="shared" si="17"/>
        <v>#DIV/0!</v>
      </c>
      <c r="AA93" s="67"/>
      <c r="AB93" s="67"/>
      <c r="AC93" s="67"/>
      <c r="AD93" s="81"/>
      <c r="AE93" s="68"/>
      <c r="AF93" s="161"/>
      <c r="AG93" s="122" t="e">
        <f t="shared" si="18"/>
        <v>#DIV/0!</v>
      </c>
    </row>
    <row r="94" spans="1:33">
      <c r="A94" s="256"/>
      <c r="B94" s="205"/>
      <c r="C94" s="205"/>
      <c r="D94" s="200"/>
      <c r="E94" s="154">
        <v>4</v>
      </c>
      <c r="F94" s="154">
        <v>4</v>
      </c>
      <c r="G94" s="154">
        <v>4</v>
      </c>
      <c r="H94" s="154">
        <v>4</v>
      </c>
      <c r="I94" s="156">
        <f t="shared" si="20"/>
        <v>4</v>
      </c>
      <c r="J94" s="38"/>
      <c r="K94" s="56"/>
      <c r="L94" s="56"/>
      <c r="M94" s="56"/>
      <c r="N94" s="86"/>
      <c r="O94" s="57"/>
      <c r="P94" s="122" t="e">
        <f t="shared" si="14"/>
        <v>#DIV/0!</v>
      </c>
      <c r="Q94" s="176" t="e">
        <f t="shared" si="15"/>
        <v>#DIV/0!</v>
      </c>
      <c r="R94" s="38"/>
      <c r="S94" s="20"/>
      <c r="T94" s="157"/>
      <c r="U94" s="157"/>
      <c r="V94" s="86"/>
      <c r="W94" s="157"/>
      <c r="X94" s="122" t="e">
        <f t="shared" si="16"/>
        <v>#DIV/0!</v>
      </c>
      <c r="Y94" s="111"/>
      <c r="Z94" s="140" t="e">
        <f t="shared" si="17"/>
        <v>#DIV/0!</v>
      </c>
      <c r="AA94" s="67"/>
      <c r="AB94" s="67"/>
      <c r="AC94" s="67"/>
      <c r="AD94" s="67"/>
      <c r="AE94" s="68"/>
      <c r="AF94" s="161"/>
      <c r="AG94" s="122" t="e">
        <f t="shared" si="18"/>
        <v>#DIV/0!</v>
      </c>
    </row>
    <row r="95" spans="1:33">
      <c r="A95" s="256"/>
      <c r="B95" s="201">
        <v>64</v>
      </c>
      <c r="C95" s="201">
        <v>60</v>
      </c>
      <c r="D95" s="203">
        <v>32</v>
      </c>
      <c r="E95" s="154">
        <v>4</v>
      </c>
      <c r="F95" s="154">
        <v>4</v>
      </c>
      <c r="G95" s="154">
        <v>4</v>
      </c>
      <c r="H95" s="153">
        <v>1</v>
      </c>
      <c r="I95" s="156">
        <f t="shared" si="20"/>
        <v>1</v>
      </c>
      <c r="J95" s="38"/>
      <c r="K95" s="56"/>
      <c r="L95" s="56"/>
      <c r="M95" s="56"/>
      <c r="N95" s="86"/>
      <c r="O95" s="57"/>
      <c r="P95" s="122" t="e">
        <f t="shared" si="14"/>
        <v>#DIV/0!</v>
      </c>
      <c r="Q95" s="176" t="e">
        <f t="shared" si="15"/>
        <v>#DIV/0!</v>
      </c>
      <c r="R95" s="38"/>
      <c r="S95" s="20"/>
      <c r="T95" s="157"/>
      <c r="U95" s="157"/>
      <c r="V95" s="86"/>
      <c r="W95" s="157"/>
      <c r="X95" s="122" t="e">
        <f t="shared" si="16"/>
        <v>#DIV/0!</v>
      </c>
      <c r="Y95" s="111"/>
      <c r="Z95" s="140" t="e">
        <f t="shared" si="17"/>
        <v>#DIV/0!</v>
      </c>
      <c r="AA95" s="67"/>
      <c r="AB95" s="67"/>
      <c r="AC95" s="67"/>
      <c r="AD95" s="67"/>
      <c r="AE95" s="68"/>
      <c r="AF95" s="161"/>
      <c r="AG95" s="122" t="e">
        <f t="shared" si="18"/>
        <v>#DIV/0!</v>
      </c>
    </row>
    <row r="96" spans="1:33">
      <c r="A96" s="256"/>
      <c r="B96" s="202"/>
      <c r="C96" s="202"/>
      <c r="D96" s="204"/>
      <c r="E96" s="154">
        <v>4</v>
      </c>
      <c r="F96" s="154">
        <v>4</v>
      </c>
      <c r="G96" s="154">
        <v>4</v>
      </c>
      <c r="H96" s="154">
        <v>4</v>
      </c>
      <c r="I96" s="156">
        <f t="shared" si="20"/>
        <v>4</v>
      </c>
      <c r="J96" s="38"/>
      <c r="K96" s="56"/>
      <c r="L96" s="56"/>
      <c r="M96" s="56"/>
      <c r="N96" s="86"/>
      <c r="O96" s="57"/>
      <c r="P96" s="122" t="e">
        <f t="shared" si="14"/>
        <v>#DIV/0!</v>
      </c>
      <c r="Q96" s="176" t="e">
        <f t="shared" si="15"/>
        <v>#DIV/0!</v>
      </c>
      <c r="R96" s="38"/>
      <c r="S96" s="20"/>
      <c r="T96" s="157"/>
      <c r="U96" s="157"/>
      <c r="V96" s="86"/>
      <c r="W96" s="157"/>
      <c r="X96" s="122" t="e">
        <f t="shared" si="16"/>
        <v>#DIV/0!</v>
      </c>
      <c r="Y96" s="111"/>
      <c r="Z96" s="140" t="e">
        <f t="shared" si="17"/>
        <v>#DIV/0!</v>
      </c>
      <c r="AA96" s="67"/>
      <c r="AB96" s="67"/>
      <c r="AC96" s="67"/>
      <c r="AD96" s="67"/>
      <c r="AE96" s="68"/>
      <c r="AF96" s="161"/>
      <c r="AG96" s="122" t="e">
        <f t="shared" si="18"/>
        <v>#DIV/0!</v>
      </c>
    </row>
    <row r="97" spans="1:33">
      <c r="A97" s="256"/>
      <c r="B97" s="201">
        <v>132</v>
      </c>
      <c r="C97" s="201">
        <v>60</v>
      </c>
      <c r="D97" s="203">
        <v>16</v>
      </c>
      <c r="E97" s="154">
        <v>4</v>
      </c>
      <c r="F97" s="154">
        <v>4</v>
      </c>
      <c r="G97" s="154">
        <v>4</v>
      </c>
      <c r="H97" s="153">
        <v>1</v>
      </c>
      <c r="I97" s="156">
        <f t="shared" si="20"/>
        <v>1</v>
      </c>
      <c r="J97" s="38"/>
      <c r="K97" s="56"/>
      <c r="L97" s="56"/>
      <c r="M97" s="56"/>
      <c r="N97" s="86"/>
      <c r="O97" s="57"/>
      <c r="P97" s="122" t="e">
        <f t="shared" si="14"/>
        <v>#DIV/0!</v>
      </c>
      <c r="Q97" s="176" t="e">
        <f t="shared" si="15"/>
        <v>#DIV/0!</v>
      </c>
      <c r="R97" s="38"/>
      <c r="S97" s="20"/>
      <c r="T97" s="157"/>
      <c r="U97" s="157"/>
      <c r="V97" s="86"/>
      <c r="W97" s="157"/>
      <c r="X97" s="122" t="e">
        <f t="shared" si="16"/>
        <v>#DIV/0!</v>
      </c>
      <c r="Y97" s="111"/>
      <c r="Z97" s="140" t="e">
        <f t="shared" si="17"/>
        <v>#DIV/0!</v>
      </c>
      <c r="AA97" s="67"/>
      <c r="AB97" s="67"/>
      <c r="AC97" s="67"/>
      <c r="AD97" s="67"/>
      <c r="AE97" s="68"/>
      <c r="AF97" s="161"/>
      <c r="AG97" s="122" t="e">
        <f t="shared" si="18"/>
        <v>#DIV/0!</v>
      </c>
    </row>
    <row r="98" spans="1:33">
      <c r="A98" s="204"/>
      <c r="B98" s="202"/>
      <c r="C98" s="202"/>
      <c r="D98" s="204"/>
      <c r="E98" s="154">
        <v>4</v>
      </c>
      <c r="F98" s="154">
        <v>4</v>
      </c>
      <c r="G98" s="154">
        <v>4</v>
      </c>
      <c r="H98" s="154">
        <v>4</v>
      </c>
      <c r="I98" s="156">
        <f t="shared" si="20"/>
        <v>4</v>
      </c>
      <c r="J98" s="38"/>
      <c r="K98" s="56"/>
      <c r="L98" s="56"/>
      <c r="M98" s="56"/>
      <c r="N98" s="86"/>
      <c r="O98" s="57"/>
      <c r="P98" s="122" t="e">
        <f t="shared" si="14"/>
        <v>#DIV/0!</v>
      </c>
      <c r="Q98" s="176" t="e">
        <f t="shared" si="15"/>
        <v>#DIV/0!</v>
      </c>
      <c r="R98" s="38"/>
      <c r="S98" s="20"/>
      <c r="T98" s="157"/>
      <c r="U98" s="157"/>
      <c r="V98" s="86"/>
      <c r="W98" s="157"/>
      <c r="X98" s="122" t="e">
        <f t="shared" si="16"/>
        <v>#DIV/0!</v>
      </c>
      <c r="Y98" s="111"/>
      <c r="Z98" s="140" t="e">
        <f t="shared" si="17"/>
        <v>#DIV/0!</v>
      </c>
      <c r="AA98" s="67"/>
      <c r="AB98" s="67"/>
      <c r="AC98" s="67"/>
      <c r="AD98" s="67"/>
      <c r="AE98" s="68"/>
      <c r="AF98" s="161"/>
      <c r="AG98" s="122" t="e">
        <f t="shared" si="18"/>
        <v>#DIV/0!</v>
      </c>
    </row>
    <row r="99" spans="1:33">
      <c r="A99" s="203"/>
      <c r="B99" s="205">
        <v>24</v>
      </c>
      <c r="C99" s="205">
        <v>60</v>
      </c>
      <c r="D99" s="200">
        <v>32</v>
      </c>
      <c r="E99" s="154">
        <v>4</v>
      </c>
      <c r="F99" s="154">
        <v>4</v>
      </c>
      <c r="G99" s="154">
        <v>4</v>
      </c>
      <c r="H99" s="153">
        <v>1</v>
      </c>
      <c r="I99" s="156">
        <f t="shared" si="20"/>
        <v>1</v>
      </c>
      <c r="J99" s="38"/>
      <c r="K99" s="56"/>
      <c r="L99" s="56"/>
      <c r="M99" s="56"/>
      <c r="N99" s="86"/>
      <c r="O99" s="57"/>
      <c r="P99" s="122" t="e">
        <f t="shared" si="14"/>
        <v>#DIV/0!</v>
      </c>
      <c r="Q99" s="176" t="e">
        <f t="shared" si="15"/>
        <v>#DIV/0!</v>
      </c>
      <c r="R99" s="38"/>
      <c r="S99" s="20"/>
      <c r="T99" s="157"/>
      <c r="U99" s="157"/>
      <c r="V99" s="86"/>
      <c r="W99" s="157"/>
      <c r="X99" s="122" t="e">
        <f t="shared" si="16"/>
        <v>#DIV/0!</v>
      </c>
      <c r="Y99" s="111"/>
      <c r="Z99" s="140" t="e">
        <f t="shared" si="17"/>
        <v>#DIV/0!</v>
      </c>
      <c r="AA99" s="67"/>
      <c r="AB99" s="67"/>
      <c r="AC99" s="67"/>
      <c r="AD99" s="81"/>
      <c r="AE99" s="68"/>
      <c r="AF99" s="161"/>
      <c r="AG99" s="122" t="e">
        <f t="shared" si="18"/>
        <v>#DIV/0!</v>
      </c>
    </row>
    <row r="100" spans="1:33">
      <c r="A100" s="256"/>
      <c r="B100" s="205"/>
      <c r="C100" s="205"/>
      <c r="D100" s="200"/>
      <c r="E100" s="154">
        <v>4</v>
      </c>
      <c r="F100" s="154">
        <v>4</v>
      </c>
      <c r="G100" s="154">
        <v>4</v>
      </c>
      <c r="H100" s="154">
        <v>4</v>
      </c>
      <c r="I100" s="156">
        <f t="shared" si="20"/>
        <v>4</v>
      </c>
      <c r="J100" s="38"/>
      <c r="K100" s="56"/>
      <c r="L100" s="56"/>
      <c r="M100" s="56"/>
      <c r="N100" s="86"/>
      <c r="O100" s="57"/>
      <c r="P100" s="122" t="e">
        <f t="shared" si="14"/>
        <v>#DIV/0!</v>
      </c>
      <c r="Q100" s="176" t="e">
        <f t="shared" si="15"/>
        <v>#DIV/0!</v>
      </c>
      <c r="R100" s="38"/>
      <c r="S100" s="20"/>
      <c r="T100" s="157"/>
      <c r="U100" s="157"/>
      <c r="V100" s="86"/>
      <c r="W100" s="157"/>
      <c r="X100" s="122" t="e">
        <f t="shared" si="16"/>
        <v>#DIV/0!</v>
      </c>
      <c r="Y100" s="111"/>
      <c r="Z100" s="140" t="e">
        <f t="shared" si="17"/>
        <v>#DIV/0!</v>
      </c>
      <c r="AA100" s="67"/>
      <c r="AB100" s="67"/>
      <c r="AC100" s="67"/>
      <c r="AD100" s="67"/>
      <c r="AE100" s="68"/>
      <c r="AF100" s="161"/>
      <c r="AG100" s="122" t="e">
        <f t="shared" si="18"/>
        <v>#DIV/0!</v>
      </c>
    </row>
    <row r="101" spans="1:33">
      <c r="A101" s="256"/>
      <c r="B101" s="205">
        <v>64</v>
      </c>
      <c r="C101" s="205">
        <v>60</v>
      </c>
      <c r="D101" s="200">
        <v>32</v>
      </c>
      <c r="E101" s="154">
        <v>4</v>
      </c>
      <c r="F101" s="154">
        <v>4</v>
      </c>
      <c r="G101" s="154">
        <v>4</v>
      </c>
      <c r="H101" s="153">
        <v>1</v>
      </c>
      <c r="I101" s="156">
        <f t="shared" si="20"/>
        <v>1</v>
      </c>
      <c r="J101" s="38"/>
      <c r="K101" s="56"/>
      <c r="L101" s="56"/>
      <c r="M101" s="56"/>
      <c r="N101" s="86"/>
      <c r="O101" s="57"/>
      <c r="P101" s="122" t="e">
        <f t="shared" si="14"/>
        <v>#DIV/0!</v>
      </c>
      <c r="Q101" s="176" t="e">
        <f t="shared" si="15"/>
        <v>#DIV/0!</v>
      </c>
      <c r="R101" s="38"/>
      <c r="S101" s="20"/>
      <c r="T101" s="157"/>
      <c r="U101" s="157"/>
      <c r="V101" s="86"/>
      <c r="W101" s="157"/>
      <c r="X101" s="122" t="e">
        <f t="shared" si="16"/>
        <v>#DIV/0!</v>
      </c>
      <c r="Y101" s="111"/>
      <c r="Z101" s="140" t="e">
        <f t="shared" si="17"/>
        <v>#DIV/0!</v>
      </c>
      <c r="AA101" s="67"/>
      <c r="AB101" s="67"/>
      <c r="AC101" s="67"/>
      <c r="AD101" s="67"/>
      <c r="AE101" s="68"/>
      <c r="AF101" s="161"/>
      <c r="AG101" s="122" t="e">
        <f t="shared" si="18"/>
        <v>#DIV/0!</v>
      </c>
    </row>
    <row r="102" spans="1:33">
      <c r="A102" s="256"/>
      <c r="B102" s="205"/>
      <c r="C102" s="205"/>
      <c r="D102" s="200"/>
      <c r="E102" s="154">
        <v>4</v>
      </c>
      <c r="F102" s="154">
        <v>4</v>
      </c>
      <c r="G102" s="154">
        <v>4</v>
      </c>
      <c r="H102" s="154">
        <v>4</v>
      </c>
      <c r="I102" s="156">
        <f t="shared" si="20"/>
        <v>4</v>
      </c>
      <c r="J102" s="38"/>
      <c r="K102" s="56"/>
      <c r="L102" s="56"/>
      <c r="M102" s="56"/>
      <c r="N102" s="86"/>
      <c r="O102" s="57"/>
      <c r="P102" s="122" t="e">
        <f t="shared" si="14"/>
        <v>#DIV/0!</v>
      </c>
      <c r="Q102" s="176" t="e">
        <f t="shared" si="15"/>
        <v>#DIV/0!</v>
      </c>
      <c r="R102" s="38"/>
      <c r="S102" s="20"/>
      <c r="T102" s="157"/>
      <c r="U102" s="157"/>
      <c r="V102" s="86"/>
      <c r="W102" s="157"/>
      <c r="X102" s="122" t="e">
        <f t="shared" si="16"/>
        <v>#DIV/0!</v>
      </c>
      <c r="Y102" s="111"/>
      <c r="Z102" s="140" t="e">
        <f t="shared" si="17"/>
        <v>#DIV/0!</v>
      </c>
      <c r="AA102" s="67"/>
      <c r="AB102" s="67"/>
      <c r="AC102" s="67"/>
      <c r="AD102" s="67"/>
      <c r="AE102" s="68"/>
      <c r="AF102" s="161"/>
      <c r="AG102" s="122" t="e">
        <f t="shared" si="18"/>
        <v>#DIV/0!</v>
      </c>
    </row>
    <row r="103" spans="1:33">
      <c r="A103" s="256"/>
      <c r="B103" s="201">
        <v>132</v>
      </c>
      <c r="C103" s="201">
        <v>60</v>
      </c>
      <c r="D103" s="203">
        <v>16</v>
      </c>
      <c r="E103" s="154">
        <v>4</v>
      </c>
      <c r="F103" s="154">
        <v>4</v>
      </c>
      <c r="G103" s="154">
        <v>4</v>
      </c>
      <c r="H103" s="153">
        <v>1</v>
      </c>
      <c r="I103" s="156">
        <f t="shared" ref="I103:I104" si="21">(F103 * H103)/G103</f>
        <v>1</v>
      </c>
      <c r="J103" s="38"/>
      <c r="K103" s="56"/>
      <c r="L103" s="56"/>
      <c r="M103" s="56"/>
      <c r="N103" s="86"/>
      <c r="O103" s="57"/>
      <c r="P103" s="122" t="e">
        <f t="shared" ref="P103:P104" si="22">AVERAGE(J103:N103)</f>
        <v>#DIV/0!</v>
      </c>
      <c r="Q103" s="176" t="e">
        <f t="shared" ref="Q103:Q104" si="23">P103</f>
        <v>#DIV/0!</v>
      </c>
      <c r="R103" s="38"/>
      <c r="S103" s="20"/>
      <c r="T103" s="157"/>
      <c r="U103" s="157"/>
      <c r="V103" s="86"/>
      <c r="W103" s="157"/>
      <c r="X103" s="122" t="e">
        <f t="shared" ref="X103:X104" si="24">AVERAGE(R103:V103)</f>
        <v>#DIV/0!</v>
      </c>
      <c r="Y103" s="111"/>
      <c r="Z103" s="140" t="e">
        <f t="shared" ref="Z103:Z104" si="25">X103</f>
        <v>#DIV/0!</v>
      </c>
      <c r="AA103" s="67"/>
      <c r="AB103" s="67"/>
      <c r="AC103" s="67"/>
      <c r="AD103" s="67"/>
      <c r="AE103" s="68"/>
      <c r="AF103" s="161"/>
      <c r="AG103" s="122" t="e">
        <f t="shared" ref="AG103:AG104" si="26">AVERAGE(AA103:AE103)</f>
        <v>#DIV/0!</v>
      </c>
    </row>
    <row r="104" spans="1:33">
      <c r="A104" s="256"/>
      <c r="B104" s="202"/>
      <c r="C104" s="202"/>
      <c r="D104" s="204"/>
      <c r="E104" s="154">
        <v>4</v>
      </c>
      <c r="F104" s="154">
        <v>4</v>
      </c>
      <c r="G104" s="154">
        <v>4</v>
      </c>
      <c r="H104" s="154">
        <v>4</v>
      </c>
      <c r="I104" s="156">
        <f t="shared" si="21"/>
        <v>4</v>
      </c>
      <c r="J104" s="38"/>
      <c r="K104" s="56"/>
      <c r="L104" s="56"/>
      <c r="M104" s="56"/>
      <c r="N104" s="86"/>
      <c r="O104" s="57"/>
      <c r="P104" s="122" t="e">
        <f t="shared" si="22"/>
        <v>#DIV/0!</v>
      </c>
      <c r="Q104" s="176" t="e">
        <f t="shared" si="23"/>
        <v>#DIV/0!</v>
      </c>
      <c r="R104" s="38"/>
      <c r="S104" s="20"/>
      <c r="T104" s="157"/>
      <c r="U104" s="157"/>
      <c r="V104" s="86"/>
      <c r="W104" s="157"/>
      <c r="X104" s="122" t="e">
        <f t="shared" si="24"/>
        <v>#DIV/0!</v>
      </c>
      <c r="Y104" s="111"/>
      <c r="Z104" s="140" t="e">
        <f t="shared" si="25"/>
        <v>#DIV/0!</v>
      </c>
      <c r="AA104" s="67"/>
      <c r="AB104" s="67"/>
      <c r="AC104" s="67"/>
      <c r="AD104" s="67"/>
      <c r="AE104" s="68"/>
      <c r="AF104" s="161"/>
      <c r="AG104" s="122" t="e">
        <f t="shared" si="26"/>
        <v>#DIV/0!</v>
      </c>
    </row>
    <row r="105" spans="1:33">
      <c r="A105" s="256"/>
      <c r="B105" s="15">
        <v>24</v>
      </c>
      <c r="C105" s="15">
        <v>120</v>
      </c>
      <c r="D105" s="13">
        <v>32</v>
      </c>
      <c r="E105" s="13">
        <v>4</v>
      </c>
      <c r="F105" s="15">
        <v>2</v>
      </c>
      <c r="G105" s="15">
        <v>2</v>
      </c>
      <c r="H105" s="15">
        <v>1</v>
      </c>
      <c r="I105" s="146">
        <f t="shared" si="20"/>
        <v>1</v>
      </c>
      <c r="J105" s="89"/>
      <c r="K105" s="189">
        <v>94.9</v>
      </c>
      <c r="L105" s="25"/>
      <c r="M105" s="157"/>
      <c r="N105" s="86"/>
      <c r="O105" s="22"/>
      <c r="P105" s="122">
        <f t="shared" si="14"/>
        <v>94.9</v>
      </c>
      <c r="Q105" s="176">
        <f t="shared" si="15"/>
        <v>94.9</v>
      </c>
      <c r="R105" s="89"/>
      <c r="S105" s="192">
        <v>770.2</v>
      </c>
      <c r="T105" s="86"/>
      <c r="U105" s="133"/>
      <c r="V105" s="86"/>
      <c r="W105" s="86"/>
      <c r="X105" s="122">
        <f t="shared" si="16"/>
        <v>770.2</v>
      </c>
      <c r="Y105" s="44"/>
      <c r="Z105" s="140">
        <f t="shared" si="17"/>
        <v>770.2</v>
      </c>
      <c r="AA105" s="94"/>
      <c r="AB105" s="67"/>
      <c r="AC105" s="81"/>
      <c r="AD105" s="68"/>
      <c r="AE105" s="82"/>
      <c r="AF105" s="81"/>
      <c r="AG105" s="122" t="e">
        <f t="shared" si="18"/>
        <v>#DIV/0!</v>
      </c>
    </row>
    <row r="106" spans="1:33">
      <c r="A106" s="256"/>
      <c r="B106" s="200">
        <v>32</v>
      </c>
      <c r="C106" s="200">
        <v>120</v>
      </c>
      <c r="D106" s="200">
        <v>32</v>
      </c>
      <c r="E106" s="13">
        <v>4</v>
      </c>
      <c r="F106" s="13">
        <v>4</v>
      </c>
      <c r="G106" s="13">
        <v>4</v>
      </c>
      <c r="H106" s="13">
        <v>1</v>
      </c>
      <c r="I106" s="61">
        <f t="shared" si="20"/>
        <v>1</v>
      </c>
      <c r="J106" s="89"/>
      <c r="K106" s="189">
        <v>88.2</v>
      </c>
      <c r="L106" s="55"/>
      <c r="M106" s="157"/>
      <c r="N106" s="86"/>
      <c r="O106" s="22"/>
      <c r="P106" s="122">
        <f t="shared" si="14"/>
        <v>88.2</v>
      </c>
      <c r="Q106" s="176">
        <f t="shared" si="15"/>
        <v>88.2</v>
      </c>
      <c r="R106" s="89"/>
      <c r="S106" s="192">
        <v>276.8</v>
      </c>
      <c r="T106" s="86"/>
      <c r="U106" s="133"/>
      <c r="V106" s="86"/>
      <c r="W106" s="86"/>
      <c r="X106" s="122">
        <f t="shared" si="16"/>
        <v>276.8</v>
      </c>
      <c r="Y106" s="44" t="s">
        <v>63</v>
      </c>
      <c r="Z106" s="140">
        <f t="shared" si="17"/>
        <v>276.8</v>
      </c>
      <c r="AA106" s="94"/>
      <c r="AB106" s="67"/>
      <c r="AC106" s="81"/>
      <c r="AD106" s="68"/>
      <c r="AE106" s="82"/>
      <c r="AF106" s="81"/>
      <c r="AG106" s="122" t="e">
        <f t="shared" si="18"/>
        <v>#DIV/0!</v>
      </c>
    </row>
    <row r="107" spans="1:33">
      <c r="A107" s="256"/>
      <c r="B107" s="200"/>
      <c r="C107" s="200">
        <v>120</v>
      </c>
      <c r="D107" s="200"/>
      <c r="E107" s="13">
        <v>4</v>
      </c>
      <c r="F107" s="13">
        <v>2</v>
      </c>
      <c r="G107" s="13">
        <v>2</v>
      </c>
      <c r="H107" s="13">
        <v>2</v>
      </c>
      <c r="I107" s="61">
        <f t="shared" si="20"/>
        <v>2</v>
      </c>
      <c r="J107" s="89"/>
      <c r="K107" s="189"/>
      <c r="L107" s="55"/>
      <c r="M107" s="157"/>
      <c r="N107" s="86"/>
      <c r="O107" s="22"/>
      <c r="P107" s="122" t="e">
        <f t="shared" si="14"/>
        <v>#DIV/0!</v>
      </c>
      <c r="Q107" s="176" t="e">
        <f t="shared" si="15"/>
        <v>#DIV/0!</v>
      </c>
      <c r="R107" s="89"/>
      <c r="S107" s="192"/>
      <c r="T107" s="86"/>
      <c r="U107" s="133"/>
      <c r="V107" s="86"/>
      <c r="W107" s="86"/>
      <c r="X107" s="122" t="e">
        <f t="shared" si="16"/>
        <v>#DIV/0!</v>
      </c>
      <c r="Y107" s="44" t="s">
        <v>45</v>
      </c>
      <c r="Z107" s="140" t="e">
        <f t="shared" si="17"/>
        <v>#DIV/0!</v>
      </c>
      <c r="AA107" s="94"/>
      <c r="AB107" s="67"/>
      <c r="AC107" s="81"/>
      <c r="AD107" s="68"/>
      <c r="AE107" s="82"/>
      <c r="AF107" s="81"/>
      <c r="AG107" s="122" t="e">
        <f t="shared" si="18"/>
        <v>#DIV/0!</v>
      </c>
    </row>
    <row r="108" spans="1:33">
      <c r="A108" s="256"/>
      <c r="B108" s="200"/>
      <c r="C108" s="200">
        <v>120</v>
      </c>
      <c r="D108" s="200"/>
      <c r="E108" s="13">
        <v>4</v>
      </c>
      <c r="F108" s="13">
        <v>2</v>
      </c>
      <c r="G108" s="13">
        <v>2</v>
      </c>
      <c r="H108" s="13">
        <v>4</v>
      </c>
      <c r="I108" s="61">
        <f t="shared" si="20"/>
        <v>4</v>
      </c>
      <c r="J108" s="89"/>
      <c r="K108" s="189">
        <v>87.7</v>
      </c>
      <c r="L108" s="55"/>
      <c r="M108" s="157"/>
      <c r="N108" s="86"/>
      <c r="O108" s="22"/>
      <c r="P108" s="122">
        <f t="shared" si="14"/>
        <v>87.7</v>
      </c>
      <c r="Q108" s="176">
        <f t="shared" si="15"/>
        <v>87.7</v>
      </c>
      <c r="R108" s="89"/>
      <c r="S108" s="192">
        <v>89.2</v>
      </c>
      <c r="T108" s="86"/>
      <c r="U108" s="133"/>
      <c r="V108" s="86"/>
      <c r="W108" s="86"/>
      <c r="X108" s="122">
        <f t="shared" si="16"/>
        <v>89.2</v>
      </c>
      <c r="Y108" s="44" t="s">
        <v>45</v>
      </c>
      <c r="Z108" s="140">
        <f t="shared" si="17"/>
        <v>89.2</v>
      </c>
      <c r="AA108" s="94"/>
      <c r="AB108" s="67"/>
      <c r="AC108" s="81"/>
      <c r="AD108" s="68"/>
      <c r="AE108" s="82"/>
      <c r="AF108" s="81"/>
      <c r="AG108" s="122" t="e">
        <f t="shared" si="18"/>
        <v>#DIV/0!</v>
      </c>
    </row>
    <row r="109" spans="1:33">
      <c r="A109" s="256"/>
      <c r="B109" s="200"/>
      <c r="C109" s="200">
        <v>120</v>
      </c>
      <c r="D109" s="200"/>
      <c r="E109" s="13">
        <v>4</v>
      </c>
      <c r="F109" s="13">
        <v>2</v>
      </c>
      <c r="G109" s="13">
        <v>2</v>
      </c>
      <c r="H109" s="13">
        <v>6</v>
      </c>
      <c r="I109" s="61">
        <f t="shared" si="20"/>
        <v>6</v>
      </c>
      <c r="J109" s="89"/>
      <c r="K109" s="189"/>
      <c r="L109" s="55"/>
      <c r="M109" s="157"/>
      <c r="N109" s="86"/>
      <c r="O109" s="22"/>
      <c r="P109" s="122" t="e">
        <f t="shared" si="14"/>
        <v>#DIV/0!</v>
      </c>
      <c r="Q109" s="176" t="e">
        <f t="shared" si="15"/>
        <v>#DIV/0!</v>
      </c>
      <c r="R109" s="89"/>
      <c r="S109" s="192"/>
      <c r="T109" s="86"/>
      <c r="U109" s="133"/>
      <c r="V109" s="86"/>
      <c r="W109" s="86"/>
      <c r="X109" s="122" t="e">
        <f t="shared" si="16"/>
        <v>#DIV/0!</v>
      </c>
      <c r="Y109" s="44"/>
      <c r="Z109" s="140" t="e">
        <f t="shared" si="17"/>
        <v>#DIV/0!</v>
      </c>
      <c r="AA109" s="94"/>
      <c r="AB109" s="67"/>
      <c r="AC109" s="81"/>
      <c r="AD109" s="68"/>
      <c r="AE109" s="82"/>
      <c r="AF109" s="81"/>
      <c r="AG109" s="122" t="e">
        <f t="shared" si="18"/>
        <v>#DIV/0!</v>
      </c>
    </row>
    <row r="110" spans="1:33">
      <c r="A110" s="256"/>
      <c r="B110" s="200">
        <v>64</v>
      </c>
      <c r="C110" s="200">
        <v>120</v>
      </c>
      <c r="D110" s="200">
        <v>16</v>
      </c>
      <c r="E110" s="13">
        <v>4</v>
      </c>
      <c r="F110" s="13">
        <v>4</v>
      </c>
      <c r="G110" s="13">
        <v>4</v>
      </c>
      <c r="H110" s="13">
        <v>1</v>
      </c>
      <c r="I110" s="61">
        <f t="shared" si="20"/>
        <v>1</v>
      </c>
      <c r="J110" s="89"/>
      <c r="K110" s="189">
        <v>79.900000000000006</v>
      </c>
      <c r="L110" s="55"/>
      <c r="M110" s="157"/>
      <c r="N110" s="86"/>
      <c r="O110" s="22"/>
      <c r="P110" s="122">
        <f t="shared" si="14"/>
        <v>79.900000000000006</v>
      </c>
      <c r="Q110" s="176">
        <f t="shared" si="15"/>
        <v>79.900000000000006</v>
      </c>
      <c r="R110" s="89"/>
      <c r="S110" s="192">
        <v>83.7</v>
      </c>
      <c r="T110" s="86"/>
      <c r="U110" s="133"/>
      <c r="V110" s="86"/>
      <c r="W110" s="86"/>
      <c r="X110" s="122">
        <f t="shared" si="16"/>
        <v>83.7</v>
      </c>
      <c r="Y110" s="44" t="s">
        <v>64</v>
      </c>
      <c r="Z110" s="140">
        <f t="shared" si="17"/>
        <v>83.7</v>
      </c>
      <c r="AA110" s="94"/>
      <c r="AB110" s="67"/>
      <c r="AC110" s="81"/>
      <c r="AD110" s="68"/>
      <c r="AE110" s="82"/>
      <c r="AF110" s="81"/>
      <c r="AG110" s="122" t="e">
        <f t="shared" si="18"/>
        <v>#DIV/0!</v>
      </c>
    </row>
    <row r="111" spans="1:33">
      <c r="A111" s="256"/>
      <c r="B111" s="200"/>
      <c r="C111" s="200">
        <v>120</v>
      </c>
      <c r="D111" s="200"/>
      <c r="E111" s="13">
        <v>4</v>
      </c>
      <c r="F111" s="13">
        <v>2</v>
      </c>
      <c r="G111" s="13">
        <v>2</v>
      </c>
      <c r="H111" s="13">
        <v>2</v>
      </c>
      <c r="I111" s="61">
        <f t="shared" si="20"/>
        <v>2</v>
      </c>
      <c r="J111" s="89"/>
      <c r="K111" s="189"/>
      <c r="L111" s="55"/>
      <c r="M111" s="157"/>
      <c r="N111" s="86"/>
      <c r="O111" s="22"/>
      <c r="P111" s="122" t="e">
        <f t="shared" si="14"/>
        <v>#DIV/0!</v>
      </c>
      <c r="Q111" s="176" t="e">
        <f t="shared" si="15"/>
        <v>#DIV/0!</v>
      </c>
      <c r="R111" s="89"/>
      <c r="S111" s="192"/>
      <c r="T111" s="86"/>
      <c r="U111" s="133"/>
      <c r="V111" s="86"/>
      <c r="W111" s="86"/>
      <c r="X111" s="122" t="e">
        <f t="shared" si="16"/>
        <v>#DIV/0!</v>
      </c>
      <c r="Y111" s="44" t="s">
        <v>51</v>
      </c>
      <c r="Z111" s="140" t="e">
        <f t="shared" si="17"/>
        <v>#DIV/0!</v>
      </c>
      <c r="AA111" s="94"/>
      <c r="AB111" s="67"/>
      <c r="AC111" s="81"/>
      <c r="AD111" s="68"/>
      <c r="AE111" s="82"/>
      <c r="AF111" s="81"/>
      <c r="AG111" s="122" t="e">
        <f t="shared" si="18"/>
        <v>#DIV/0!</v>
      </c>
    </row>
    <row r="112" spans="1:33">
      <c r="A112" s="256"/>
      <c r="B112" s="200"/>
      <c r="C112" s="200">
        <v>120</v>
      </c>
      <c r="D112" s="200"/>
      <c r="E112" s="13">
        <v>4</v>
      </c>
      <c r="F112" s="13">
        <v>2</v>
      </c>
      <c r="G112" s="13">
        <v>2</v>
      </c>
      <c r="H112" s="13">
        <v>4</v>
      </c>
      <c r="I112" s="61">
        <f t="shared" si="20"/>
        <v>4</v>
      </c>
      <c r="J112" s="89"/>
      <c r="K112" s="189">
        <v>79.900000000000006</v>
      </c>
      <c r="L112" s="55"/>
      <c r="M112" s="157"/>
      <c r="N112" s="86"/>
      <c r="O112" s="22"/>
      <c r="P112" s="122">
        <f t="shared" si="14"/>
        <v>79.900000000000006</v>
      </c>
      <c r="Q112" s="176">
        <f t="shared" si="15"/>
        <v>79.900000000000006</v>
      </c>
      <c r="R112" s="89"/>
      <c r="S112" s="192">
        <v>81.5</v>
      </c>
      <c r="T112" s="86"/>
      <c r="U112" s="133"/>
      <c r="V112" s="86"/>
      <c r="W112" s="86"/>
      <c r="X112" s="122">
        <f t="shared" si="16"/>
        <v>81.5</v>
      </c>
      <c r="Y112" s="44" t="s">
        <v>51</v>
      </c>
      <c r="Z112" s="140">
        <f t="shared" si="17"/>
        <v>81.5</v>
      </c>
      <c r="AA112" s="94"/>
      <c r="AB112" s="67"/>
      <c r="AC112" s="81"/>
      <c r="AD112" s="68"/>
      <c r="AE112" s="82"/>
      <c r="AF112" s="81"/>
      <c r="AG112" s="122" t="e">
        <f t="shared" si="18"/>
        <v>#DIV/0!</v>
      </c>
    </row>
    <row r="113" spans="1:33">
      <c r="A113" s="256"/>
      <c r="B113" s="200"/>
      <c r="C113" s="200">
        <v>120</v>
      </c>
      <c r="D113" s="200"/>
      <c r="E113" s="13">
        <v>4</v>
      </c>
      <c r="F113" s="13">
        <v>2</v>
      </c>
      <c r="G113" s="13">
        <v>2</v>
      </c>
      <c r="H113" s="13">
        <v>6</v>
      </c>
      <c r="I113" s="61">
        <f t="shared" si="20"/>
        <v>6</v>
      </c>
      <c r="J113" s="89"/>
      <c r="K113" s="189"/>
      <c r="L113" s="55"/>
      <c r="M113" s="157"/>
      <c r="N113" s="86"/>
      <c r="O113" s="22"/>
      <c r="P113" s="122" t="e">
        <f t="shared" si="14"/>
        <v>#DIV/0!</v>
      </c>
      <c r="Q113" s="176" t="e">
        <f t="shared" si="15"/>
        <v>#DIV/0!</v>
      </c>
      <c r="R113" s="89"/>
      <c r="S113" s="192"/>
      <c r="T113" s="86"/>
      <c r="U113" s="133"/>
      <c r="V113" s="86"/>
      <c r="W113" s="86"/>
      <c r="X113" s="122" t="e">
        <f t="shared" si="16"/>
        <v>#DIV/0!</v>
      </c>
      <c r="Y113" s="44"/>
      <c r="Z113" s="140" t="e">
        <f t="shared" si="17"/>
        <v>#DIV/0!</v>
      </c>
      <c r="AA113" s="94"/>
      <c r="AB113" s="67"/>
      <c r="AC113" s="81"/>
      <c r="AD113" s="68"/>
      <c r="AE113" s="82"/>
      <c r="AF113" s="81"/>
      <c r="AG113" s="122" t="e">
        <f t="shared" si="18"/>
        <v>#DIV/0!</v>
      </c>
    </row>
    <row r="114" spans="1:33">
      <c r="A114" s="256"/>
      <c r="B114" s="200">
        <v>128</v>
      </c>
      <c r="C114" s="200">
        <v>120</v>
      </c>
      <c r="D114" s="200">
        <v>8</v>
      </c>
      <c r="E114" s="13">
        <v>4</v>
      </c>
      <c r="F114" s="13">
        <v>4</v>
      </c>
      <c r="G114" s="13">
        <v>4</v>
      </c>
      <c r="H114" s="13">
        <v>1</v>
      </c>
      <c r="I114" s="61">
        <f t="shared" si="20"/>
        <v>1</v>
      </c>
      <c r="J114" s="89"/>
      <c r="K114" s="189">
        <v>74</v>
      </c>
      <c r="L114" s="55"/>
      <c r="M114" s="157"/>
      <c r="N114" s="86"/>
      <c r="O114" s="22"/>
      <c r="P114" s="122">
        <f t="shared" si="14"/>
        <v>74</v>
      </c>
      <c r="Q114" s="176">
        <f t="shared" si="15"/>
        <v>74</v>
      </c>
      <c r="R114" s="89"/>
      <c r="S114" s="192">
        <v>78.099999999999994</v>
      </c>
      <c r="T114" s="86"/>
      <c r="U114" s="133"/>
      <c r="V114" s="86"/>
      <c r="W114" s="86"/>
      <c r="X114" s="122">
        <f t="shared" si="16"/>
        <v>78.099999999999994</v>
      </c>
      <c r="Y114" s="44" t="s">
        <v>46</v>
      </c>
      <c r="Z114" s="140">
        <f t="shared" si="17"/>
        <v>78.099999999999994</v>
      </c>
      <c r="AA114" s="94"/>
      <c r="AB114" s="67"/>
      <c r="AC114" s="81"/>
      <c r="AD114" s="68"/>
      <c r="AE114" s="82"/>
      <c r="AF114" s="81"/>
      <c r="AG114" s="122" t="e">
        <f t="shared" si="18"/>
        <v>#DIV/0!</v>
      </c>
    </row>
    <row r="115" spans="1:33">
      <c r="A115" s="256"/>
      <c r="B115" s="200"/>
      <c r="C115" s="200">
        <v>120</v>
      </c>
      <c r="D115" s="200"/>
      <c r="E115" s="13">
        <v>4</v>
      </c>
      <c r="F115" s="13">
        <v>2</v>
      </c>
      <c r="G115" s="13">
        <v>2</v>
      </c>
      <c r="H115" s="13">
        <v>2</v>
      </c>
      <c r="I115" s="61">
        <f t="shared" si="20"/>
        <v>2</v>
      </c>
      <c r="J115" s="89"/>
      <c r="K115" s="189"/>
      <c r="L115" s="55"/>
      <c r="M115" s="157"/>
      <c r="N115" s="86"/>
      <c r="O115" s="22"/>
      <c r="P115" s="122" t="e">
        <f t="shared" si="14"/>
        <v>#DIV/0!</v>
      </c>
      <c r="Q115" s="176" t="e">
        <f t="shared" si="15"/>
        <v>#DIV/0!</v>
      </c>
      <c r="R115" s="89"/>
      <c r="S115" s="192"/>
      <c r="T115" s="86"/>
      <c r="U115" s="133"/>
      <c r="V115" s="86"/>
      <c r="W115" s="86"/>
      <c r="X115" s="122" t="e">
        <f t="shared" si="16"/>
        <v>#DIV/0!</v>
      </c>
      <c r="Y115" s="44" t="s">
        <v>65</v>
      </c>
      <c r="Z115" s="140" t="e">
        <f t="shared" si="17"/>
        <v>#DIV/0!</v>
      </c>
      <c r="AA115" s="94"/>
      <c r="AB115" s="67"/>
      <c r="AC115" s="81"/>
      <c r="AD115" s="68"/>
      <c r="AE115" s="82"/>
      <c r="AF115" s="81"/>
      <c r="AG115" s="122" t="e">
        <f t="shared" si="18"/>
        <v>#DIV/0!</v>
      </c>
    </row>
    <row r="116" spans="1:33">
      <c r="A116" s="256"/>
      <c r="B116" s="200"/>
      <c r="C116" s="200">
        <v>120</v>
      </c>
      <c r="D116" s="200"/>
      <c r="E116" s="13">
        <v>4</v>
      </c>
      <c r="F116" s="13">
        <v>2</v>
      </c>
      <c r="G116" s="13">
        <v>2</v>
      </c>
      <c r="H116" s="13">
        <v>4</v>
      </c>
      <c r="I116" s="61">
        <f t="shared" si="20"/>
        <v>4</v>
      </c>
      <c r="J116" s="89"/>
      <c r="K116" s="189">
        <v>74.3</v>
      </c>
      <c r="L116" s="55"/>
      <c r="M116" s="157"/>
      <c r="N116" s="86"/>
      <c r="O116" s="22"/>
      <c r="P116" s="122">
        <f t="shared" si="14"/>
        <v>74.3</v>
      </c>
      <c r="Q116" s="176">
        <f t="shared" si="15"/>
        <v>74.3</v>
      </c>
      <c r="R116" s="89"/>
      <c r="S116" s="192">
        <v>77.7</v>
      </c>
      <c r="T116" s="86"/>
      <c r="U116" s="133"/>
      <c r="V116" s="86"/>
      <c r="W116" s="86"/>
      <c r="X116" s="122">
        <f t="shared" si="16"/>
        <v>77.7</v>
      </c>
      <c r="Y116" s="44" t="s">
        <v>46</v>
      </c>
      <c r="Z116" s="140">
        <f t="shared" si="17"/>
        <v>77.7</v>
      </c>
      <c r="AA116" s="94"/>
      <c r="AB116" s="67"/>
      <c r="AC116" s="81"/>
      <c r="AD116" s="68"/>
      <c r="AE116" s="82"/>
      <c r="AF116" s="81"/>
      <c r="AG116" s="122" t="e">
        <f t="shared" si="18"/>
        <v>#DIV/0!</v>
      </c>
    </row>
    <row r="117" spans="1:33" ht="15.75" thickBot="1">
      <c r="A117" s="204"/>
      <c r="B117" s="200"/>
      <c r="C117" s="200">
        <v>120</v>
      </c>
      <c r="D117" s="200"/>
      <c r="E117" s="13">
        <v>4</v>
      </c>
      <c r="F117" s="13">
        <v>2</v>
      </c>
      <c r="G117" s="13">
        <v>2</v>
      </c>
      <c r="H117" s="13">
        <v>6</v>
      </c>
      <c r="I117" s="61">
        <f t="shared" si="20"/>
        <v>6</v>
      </c>
      <c r="J117" s="90"/>
      <c r="K117" s="46"/>
      <c r="L117" s="78"/>
      <c r="M117" s="64"/>
      <c r="N117" s="88"/>
      <c r="O117" s="65"/>
      <c r="P117" s="123" t="e">
        <f t="shared" si="14"/>
        <v>#DIV/0!</v>
      </c>
      <c r="Q117" s="177" t="e">
        <f t="shared" si="15"/>
        <v>#DIV/0!</v>
      </c>
      <c r="R117" s="90"/>
      <c r="S117" s="194"/>
      <c r="T117" s="88"/>
      <c r="U117" s="134"/>
      <c r="V117" s="88"/>
      <c r="W117" s="88"/>
      <c r="X117" s="123" t="e">
        <f t="shared" si="16"/>
        <v>#DIV/0!</v>
      </c>
      <c r="Y117" s="45"/>
      <c r="Z117" s="140" t="e">
        <f t="shared" si="17"/>
        <v>#DIV/0!</v>
      </c>
      <c r="AA117" s="96"/>
      <c r="AB117" s="84"/>
      <c r="AC117" s="83"/>
      <c r="AD117" s="85"/>
      <c r="AE117" s="99"/>
      <c r="AF117" s="83"/>
      <c r="AG117" s="123" t="e">
        <f t="shared" si="18"/>
        <v>#DIV/0!</v>
      </c>
    </row>
    <row r="118" spans="1:33" ht="14.65" customHeight="1">
      <c r="A118" s="252" t="s">
        <v>71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3"/>
      <c r="M118" s="253"/>
      <c r="N118" s="253"/>
      <c r="O118" s="253"/>
      <c r="P118" s="253"/>
      <c r="Q118" s="253"/>
      <c r="R118" s="253"/>
      <c r="S118" s="253"/>
      <c r="T118" s="253"/>
      <c r="U118" s="253"/>
      <c r="V118" s="253"/>
      <c r="W118" s="253"/>
      <c r="X118" s="253"/>
      <c r="Y118" s="253"/>
      <c r="Z118" s="253"/>
      <c r="AA118" s="253"/>
      <c r="AB118" s="253"/>
      <c r="AC118" s="253"/>
      <c r="AD118" s="253"/>
      <c r="AE118" s="253"/>
      <c r="AF118" s="253"/>
      <c r="AG118" s="253"/>
    </row>
    <row r="119" spans="1:33">
      <c r="A119" s="254"/>
      <c r="B119" s="255"/>
      <c r="C119" s="255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55"/>
      <c r="O119" s="255"/>
      <c r="P119" s="255"/>
      <c r="Q119" s="255"/>
      <c r="R119" s="255"/>
      <c r="S119" s="255"/>
      <c r="T119" s="255"/>
      <c r="U119" s="255"/>
      <c r="V119" s="255"/>
      <c r="W119" s="255"/>
      <c r="X119" s="255"/>
      <c r="Y119" s="255"/>
      <c r="Z119" s="255"/>
      <c r="AA119" s="255"/>
      <c r="AB119" s="255"/>
      <c r="AC119" s="255"/>
      <c r="AD119" s="255"/>
      <c r="AE119" s="255"/>
      <c r="AF119" s="255"/>
      <c r="AG119" s="255"/>
    </row>
  </sheetData>
  <mergeCells count="130">
    <mergeCell ref="AA2:AG2"/>
    <mergeCell ref="B38:B39"/>
    <mergeCell ref="C38:C39"/>
    <mergeCell ref="B30:B31"/>
    <mergeCell ref="C30:C31"/>
    <mergeCell ref="D30:D31"/>
    <mergeCell ref="B32:B33"/>
    <mergeCell ref="C32:C33"/>
    <mergeCell ref="B34:B35"/>
    <mergeCell ref="C34:C35"/>
    <mergeCell ref="D32:D33"/>
    <mergeCell ref="D34:D35"/>
    <mergeCell ref="D38:D39"/>
    <mergeCell ref="D36:D37"/>
    <mergeCell ref="C36:C37"/>
    <mergeCell ref="AA59:AG59"/>
    <mergeCell ref="D106:D109"/>
    <mergeCell ref="J2:P2"/>
    <mergeCell ref="J59:P59"/>
    <mergeCell ref="R59:X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R2:X2"/>
    <mergeCell ref="A55:AG56"/>
    <mergeCell ref="D6:D9"/>
    <mergeCell ref="D10:D13"/>
    <mergeCell ref="D14:D17"/>
    <mergeCell ref="D18:D21"/>
    <mergeCell ref="D22:D25"/>
    <mergeCell ref="D26:D29"/>
    <mergeCell ref="D43:D46"/>
    <mergeCell ref="D47:D50"/>
    <mergeCell ref="B110:B113"/>
    <mergeCell ref="B61:B62"/>
    <mergeCell ref="B93:B94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B36:B37"/>
    <mergeCell ref="D73:D77"/>
    <mergeCell ref="C51:C54"/>
    <mergeCell ref="B63:B67"/>
    <mergeCell ref="C63:C67"/>
    <mergeCell ref="B68:B72"/>
    <mergeCell ref="C68:C72"/>
    <mergeCell ref="C59:C60"/>
    <mergeCell ref="A2:A3"/>
    <mergeCell ref="B18:B21"/>
    <mergeCell ref="B2:B3"/>
    <mergeCell ref="B4:B5"/>
    <mergeCell ref="B6:B9"/>
    <mergeCell ref="B10:B13"/>
    <mergeCell ref="B14:B17"/>
    <mergeCell ref="C93:C94"/>
    <mergeCell ref="C43:C46"/>
    <mergeCell ref="B47:B50"/>
    <mergeCell ref="C47:C50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C61:C62"/>
    <mergeCell ref="B73:B77"/>
    <mergeCell ref="C73:C77"/>
    <mergeCell ref="A118:AG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Q59:Q60"/>
    <mergeCell ref="Z59:Z60"/>
    <mergeCell ref="Q2:Q3"/>
    <mergeCell ref="Z2:Z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  <mergeCell ref="G59:G60"/>
    <mergeCell ref="E59:E60"/>
    <mergeCell ref="D59:D60"/>
    <mergeCell ref="D51:D54"/>
    <mergeCell ref="C40:C41"/>
    <mergeCell ref="D40:D41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5"/>
  <sheetData>
    <row r="3" spans="2:12" ht="208.15" customHeight="1">
      <c r="B3" s="266"/>
      <c r="C3" s="267"/>
      <c r="D3" s="267"/>
      <c r="E3" s="267"/>
      <c r="F3" s="267"/>
      <c r="G3" s="267"/>
      <c r="H3" s="267"/>
      <c r="I3" s="267"/>
      <c r="J3" s="267"/>
      <c r="K3" s="267"/>
      <c r="L3" s="267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Carlos Cabrera-Mercader</cp:lastModifiedBy>
  <dcterms:created xsi:type="dcterms:W3CDTF">2015-06-05T18:17:20Z</dcterms:created>
  <dcterms:modified xsi:type="dcterms:W3CDTF">2021-05-11T22:12:57Z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